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 documentId="8_{F0F23AFA-7C9C-4BA8-B8E8-B81EF145B607}" xr6:coauthVersionLast="47" xr6:coauthVersionMax="47" xr10:uidLastSave="{E9712C1E-0510-4B0D-BDA0-4333BB67DFC7}"/>
  <bookViews>
    <workbookView xWindow="28680" yWindow="-120" windowWidth="29040" windowHeight="15720" xr2:uid="{F50EBDA9-D3C2-4A16-A62E-8F1E62F34F40}"/>
  </bookViews>
  <sheets>
    <sheet name="Hank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V12" i="3" l="1"/>
  <c r="AB9" i="3" l="1"/>
  <c r="AB8" i="3"/>
  <c r="AB7" i="3"/>
  <c r="AB6" i="3"/>
  <c r="BE41" i="2"/>
  <c r="BE40" i="2"/>
  <c r="I33" i="3" s="1"/>
  <c r="BE39" i="2"/>
  <c r="I32" i="3" s="1"/>
  <c r="BE38" i="2"/>
  <c r="I31" i="3" s="1"/>
  <c r="BE37" i="2"/>
  <c r="I30" i="3" s="1"/>
  <c r="I34" i="3"/>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<sst xmlns="http://schemas.openxmlformats.org/spreadsheetml/2006/main" count="666" uniqueCount="347">
  <si>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</si>
  <si>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</si>
  <si>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</si>
  <si>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</si>
  <si>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</si>
  <si>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</si>
  <si>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</si>
  <si>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</si>
  <si>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</si>
  <si>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</si>
  <si>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</si>
  <si>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</si>
  <si>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</si>
  <si>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</si>
  <si>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</si>
  <si>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</si>
  <si>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</si>
  <si>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</si>
  <si>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</si>
  <si>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</si>
  <si>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</si>
  <si>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</si>
  <si>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</si>
  <si>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</si>
  <si>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</si>
  <si>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</si>
  <si>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</si>
  <si>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</si>
  <si>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</si>
  <si>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</si>
  <si>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</si>
  <si>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</si>
  <si>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</si>
  <si>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</si>
  <si>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</si>
  <si>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</si>
  <si>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</si>
  <si>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</si>
  <si>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</si>
  <si>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</si>
  <si>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</si>
  <si>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</si>
  <si>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</si>
  <si>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</si>
  <si>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</si>
  <si>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</si>
  <si>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</si>
  <si>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</si>
  <si>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</si>
  <si>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</si>
  <si>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</si>
  <si>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</si>
  <si>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</si>
  <si>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</si>
  <si>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</si>
  <si>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</si>
  <si>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</si>
  <si>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</si>
  <si>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</si>
  <si>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</si>
  <si>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</si>
  <si>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</si>
  <si>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</si>
  <si>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</si>
  <si>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</si>
  <si>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</si>
  <si>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</si>
  <si>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</si>
  <si>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</si>
  <si>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</si>
  <si>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</si>
  <si>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</si>
  <si>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</si>
  <si>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</si>
  <si>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</si>
  <si>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</si>
  <si>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</si>
  <si>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</si>
  <si>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</si>
  <si>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</si>
  <si>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</si>
  <si>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</si>
  <si>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</si>
  <si>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</si>
  <si>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</si>
  <si>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</si>
  <si>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</si>
  <si>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</si>
  <si>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</si>
  <si>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</si>
  <si>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</si>
  <si>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</si>
  <si>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</si>
  <si>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</si>
  <si>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</si>
  <si>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</si>
  <si>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</si>
  <si>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</si>
  <si>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</si>
  <si>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</si>
  <si>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</si>
  <si>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</si>
  <si>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</si>
  <si>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</si>
  <si>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</si>
  <si>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</si>
  <si>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</si>
  <si>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</si>
  <si>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</si>
  <si>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</si>
  <si>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</si>
  <si>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</si>
  <si>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</si>
  <si>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</si>
  <si>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</si>
  <si>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</si>
  <si>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</si>
  <si>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</si>
  <si>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</si>
  <si>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</si>
  <si>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</si>
  <si>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</si>
  <si>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</si>
  <si>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</si>
  <si>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</si>
  <si>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</si>
  <si>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</si>
  <si>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</si>
  <si>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</si>
  <si>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</si>
  <si>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</si>
  <si>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</si>
  <si>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</si>
  <si>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</si>
  <si>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</si>
  <si>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</si>
  <si>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</si>
  <si>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</si>
  <si>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</si>
  <si>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</si>
  <si>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</si>
  <si>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</si>
  <si>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</si>
  <si>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</si>
  <si>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</si>
  <si>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</si>
  <si>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</si>
  <si>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</si>
  <si>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</si>
  <si>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</si>
  <si>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</si>
  <si>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</si>
  <si>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</si>
  <si>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</si>
  <si>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</si>
  <si>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</si>
  <si>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</si>
  <si>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</si>
  <si>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</si>
  <si>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</si>
  <si>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</si>
  <si>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</si>
  <si>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</si>
  <si>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</si>
  <si>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</si>
  <si>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</si>
  <si>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</si>
  <si>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</si>
  <si>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</si>
  <si>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</si>
  <si>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X</t>
  </si>
  <si>
    <t>Battle Turns</t>
  </si>
  <si>
    <t>Maneuver Turns</t>
  </si>
  <si>
    <t>Multiplayer Battle Turns</t>
  </si>
  <si>
    <t>Multiplayer Maneuver Turns</t>
  </si>
  <si>
    <t>ATA Training Turns</t>
  </si>
  <si>
    <t>MP Battle Turns</t>
  </si>
  <si>
    <t>MP Maneuver Turns</t>
  </si>
  <si>
    <t>AGEOD-AACW II</t>
  </si>
  <si>
    <t>Hank Smith</t>
  </si>
  <si>
    <t>Brig. Gen.</t>
  </si>
  <si>
    <t>Oct Nov 2002 Dis. Points IIC/AoG</t>
  </si>
  <si>
    <t>AoG Dec 2002 Dis. Points</t>
  </si>
  <si>
    <t>Jan 2003 Dis. Points for I II Corps AoG</t>
  </si>
  <si>
    <t>AoG Discretionary Points - June 2003</t>
  </si>
  <si>
    <t>AoG Discretionary Points Aug 2003</t>
  </si>
  <si>
    <t>AoG Oct 2003 Discretionary Points</t>
  </si>
  <si>
    <t>AoG Jan OBD Points</t>
  </si>
  <si>
    <t>AoG Feb OBD Points</t>
  </si>
  <si>
    <t>AoG Apr OBD Points</t>
  </si>
  <si>
    <t>Start Adjustment</t>
  </si>
  <si>
    <t>AoG II 1st Division CO Admin Points for July 2005</t>
  </si>
  <si>
    <t>AoG II 1st Division CO Admin Points for August 200</t>
  </si>
  <si>
    <t>AoG II 1st DC Admin Points for September 2005</t>
  </si>
  <si>
    <t>AoG II 1st Division CO Admin Points for October 20</t>
  </si>
  <si>
    <t>AoG II 1st Division CO Admin Points for December 2</t>
  </si>
  <si>
    <t>AoG II 1st Division CO Admin Points for 11/05</t>
  </si>
  <si>
    <t>AoG II 1st Div CO Admin Points for Jan 2006</t>
  </si>
  <si>
    <t>AoG II 1st Div CO Admin Points for February 2006</t>
  </si>
  <si>
    <t>AoG II 1st Division CO Admin Points for March 2006</t>
  </si>
  <si>
    <t>AoG I 1st Div Co Admin Points - Aug 2007</t>
  </si>
  <si>
    <t>AoG I 1st Div Co Admin Points - Sept 2007</t>
  </si>
  <si>
    <t>AoG I 1st Div Co Admin Points - Oct 2007</t>
  </si>
  <si>
    <t>AoG I 1st Div Admin Points - Nov 2007</t>
  </si>
  <si>
    <t>Conduct Points - 100% Muster - Nov 2007</t>
  </si>
  <si>
    <t>AoG I 1st Div Admin Points - Dec 2007</t>
  </si>
  <si>
    <t>Awarded A. P. Hill Medal of Service - 1st Award</t>
  </si>
  <si>
    <t>AoG I CC Admin Points - Jan 2008</t>
  </si>
  <si>
    <t>AoG I CC Admin Points - Feb 2008</t>
  </si>
  <si>
    <t>AoG I CC Admin Points - March 2008</t>
  </si>
  <si>
    <t>AoG I CC Admin Points - Apr 2008</t>
  </si>
  <si>
    <t>AoG Conduct Points - June 2008</t>
  </si>
  <si>
    <t>AoG I CC Admin Points - June 2008</t>
  </si>
  <si>
    <t>AoG Conduct Points - July 2008</t>
  </si>
  <si>
    <t>AoG Conduct Points - Aug. 2008</t>
  </si>
  <si>
    <t>AoG Conduct Points - Sept. 2008</t>
  </si>
  <si>
    <t>AoG Conduct Points - Oct. 2008</t>
  </si>
  <si>
    <t>AoG Conduct Points - Dec. 2008</t>
  </si>
  <si>
    <t>AoG Conduct Points - Feb. 2009</t>
  </si>
  <si>
    <t>AoG Conduct Points - March 2009</t>
  </si>
  <si>
    <t>AoG Conduct Points - April 2009</t>
  </si>
  <si>
    <t>AoG Conduct Points - May 2009</t>
  </si>
  <si>
    <t>AoG Conduct Points - June 2009</t>
  </si>
  <si>
    <t>AoG Conduct Points - July 2009</t>
  </si>
  <si>
    <t>AoG Conduct Points - Aug. 2009</t>
  </si>
  <si>
    <t>AoG Conduct Points - Sept. 2009</t>
  </si>
  <si>
    <t>AoG Conduct Points - October 2009</t>
  </si>
  <si>
    <t>AoG Conduct Points - Nov. 2009</t>
  </si>
  <si>
    <t>AoG Conduct Points - Feb. 2010</t>
  </si>
  <si>
    <t>AoG Conduct Points - Mar. 2010</t>
  </si>
  <si>
    <t>AoG Conduct Points - Apr. 2010</t>
  </si>
  <si>
    <t>AoG Conduct Points - May 2010</t>
  </si>
  <si>
    <t>AoG Conduct Points - June 2010</t>
  </si>
  <si>
    <t>AoG Conduct Points - July 2010</t>
  </si>
  <si>
    <t>AoG Conduct Points - Aug/Sept 2010</t>
  </si>
  <si>
    <t>AoG Conduct Points Dec. 2010</t>
  </si>
  <si>
    <t>AoG Conduct Points - Nov. 2010</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</si>
  <si>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</si>
  <si>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</si>
  <si>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</si>
  <si>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</si>
  <si>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</si>
  <si>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</si>
  <si>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</si>
  <si>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</si>
  <si>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</si>
  <si>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Points-Feb/March 2012</t>
  </si>
  <si>
    <t>AoG Conduct Points-April 2012</t>
  </si>
  <si>
    <t>AoG Conduct Pts - May/June/July 2012</t>
  </si>
  <si>
    <t>AOG O - M</t>
  </si>
  <si>
    <t>Awarded AoG Conduct Points - Jan 2014</t>
  </si>
  <si>
    <t>OBD Points Feb-Sep 2014</t>
  </si>
  <si>
    <t>Transfered AoG to ANV</t>
  </si>
  <si>
    <t>Conduct Oct - Dec</t>
  </si>
  <si>
    <t>Admin Jan 15</t>
  </si>
  <si>
    <t>Jun - Aug 15 Conduct</t>
  </si>
  <si>
    <t>Conduct Sep 2015</t>
  </si>
  <si>
    <t>Conduct Oct Nov 15</t>
  </si>
  <si>
    <t>Admin Dec 15 Jan 16</t>
  </si>
  <si>
    <t>Conduct Feb - Apr 2016</t>
  </si>
  <si>
    <t>Conduct Jul - Sep 2016</t>
  </si>
  <si>
    <t>Conduct May Jun 2016</t>
  </si>
  <si>
    <t>Conduct Oct 16 - Mar 17</t>
  </si>
  <si>
    <t>Conduct Apr - Jun 17</t>
  </si>
  <si>
    <t>Conduct Jul - Nov 17</t>
  </si>
  <si>
    <t>Conduct Dec 17 - Mar 18</t>
  </si>
  <si>
    <t>Conduct Apr - Nov 2018</t>
  </si>
  <si>
    <t>Conduct Dec 18 - Apr 19</t>
  </si>
  <si>
    <t>Conduct Apr - Oct 19</t>
  </si>
  <si>
    <t>Conduct Points June &amp; Sept 2020</t>
  </si>
  <si>
    <t>ANV 4th QTR Conduct Pts</t>
  </si>
  <si>
    <t>ANV 1st Qtr 2021 Conduct Points</t>
  </si>
  <si>
    <t>ANV 2nd Qtr Conduct Points</t>
  </si>
  <si>
    <t>ANV 3rd Qtr Conduct Points</t>
  </si>
  <si>
    <t>December Admin Points</t>
  </si>
  <si>
    <t>1st Quarter 2022 Admin</t>
  </si>
  <si>
    <t>BC ANV 2nd Qtr</t>
  </si>
  <si>
    <t>BC ANV 4Q</t>
  </si>
  <si>
    <t>Dixie Medal</t>
  </si>
  <si>
    <t>02Sep4641</t>
  </si>
  <si>
    <t>Hank Smith, CSA</t>
  </si>
  <si>
    <t>Peter Seibel, CSA</t>
  </si>
  <si>
    <t>WDS Corinth</t>
  </si>
  <si>
    <t>CC / 03h1 / 13</t>
  </si>
  <si>
    <t>02Sep4712</t>
  </si>
  <si>
    <t>Brian Lawler (closed), USA</t>
  </si>
  <si>
    <t>CC / 03h / 43</t>
  </si>
  <si>
    <t>02Nov5077</t>
  </si>
  <si>
    <t>Unknown</t>
  </si>
  <si>
    <t>CC / CG / 104</t>
  </si>
  <si>
    <t>02Nov5139</t>
  </si>
  <si>
    <t>Larry Janack, USA</t>
  </si>
  <si>
    <t>CC / 1BR / 55</t>
  </si>
  <si>
    <t>02Nov5138</t>
  </si>
  <si>
    <t>Mark Nelms, USA</t>
  </si>
  <si>
    <t>CC / CH01 / 280</t>
  </si>
  <si>
    <t>02Dec5144</t>
  </si>
  <si>
    <t>Cassady Craft, USA</t>
  </si>
  <si>
    <t>CC / CG / 55</t>
  </si>
  <si>
    <t>.</t>
  </si>
  <si>
    <t>02Dec5149</t>
  </si>
  <si>
    <t>Atle Jenssen, USA</t>
  </si>
  <si>
    <t>CC / H03 / 90</t>
  </si>
  <si>
    <t>03Aug6709</t>
  </si>
  <si>
    <t>03Sep6812</t>
  </si>
  <si>
    <t>CC / CG / 105</t>
  </si>
  <si>
    <t>03Nov7282</t>
  </si>
  <si>
    <t>Rob Love, USA</t>
  </si>
  <si>
    <t>WDS Franklin</t>
  </si>
  <si>
    <t>CF / CG / 20</t>
  </si>
  <si>
    <t>03Nov7319</t>
  </si>
  <si>
    <t>Brett Schulte, USA</t>
  </si>
  <si>
    <t>WDS Ozark</t>
  </si>
  <si>
    <t>CO / 03 / 21</t>
  </si>
  <si>
    <t>03Nov7314</t>
  </si>
  <si>
    <t>Glenn Wade, USA</t>
  </si>
  <si>
    <t>CC / 02h1 / 14</t>
  </si>
  <si>
    <t>03Nov7352</t>
  </si>
  <si>
    <t>Frank DiNola, USA</t>
  </si>
  <si>
    <t>CO / CG / ??</t>
  </si>
  <si>
    <t>03Nov7354</t>
  </si>
  <si>
    <t>CF / CG / 36</t>
  </si>
  <si>
    <t>05Nov9929</t>
  </si>
  <si>
    <t>Scott Schlitte, USA</t>
  </si>
  <si>
    <t>WDS Shiloh</t>
  </si>
  <si>
    <t>002 Bel_Belmont_Advance (Hist) /18</t>
  </si>
  <si>
    <t>Larry Quick, CSA</t>
  </si>
  <si>
    <t>08Feb13506</t>
  </si>
  <si>
    <t>Thomas Ciampa, USA</t>
  </si>
  <si>
    <t>WDS Gettysburg</t>
  </si>
  <si>
    <t>!HISTORICAL 1.2 Gettysburg - July 2, 1863 /17</t>
  </si>
  <si>
    <t>Daniel Sheppard, CSA</t>
  </si>
  <si>
    <t>Joseph Meyer, USA</t>
  </si>
  <si>
    <t>08Apr13799</t>
  </si>
  <si>
    <t>Larry Kocher, CSA</t>
  </si>
  <si>
    <t>WDS Chickamauga</t>
  </si>
  <si>
    <t>039 Chick_Chickamauga (H) 85 /85</t>
  </si>
  <si>
    <t>10Jun17289</t>
  </si>
  <si>
    <t>Drexel Ringbloom, USA</t>
  </si>
  <si>
    <t>Campaign (Enter description in Comments) /0</t>
  </si>
  <si>
    <t>10Jul17335</t>
  </si>
  <si>
    <t>10Jul17341</t>
  </si>
  <si>
    <t>10Jul17359</t>
  </si>
  <si>
    <t>10Jul17384</t>
  </si>
  <si>
    <t>10Jul17389</t>
  </si>
  <si>
    <t>10Jul17394</t>
  </si>
  <si>
    <t>10Aug17451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</si>
</sst>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179</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2002</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2010</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0"/>
      <c r="U5" s="71"/>
      <c r="V5" s="2"/>
      <c r="W5" s="70"/>
      <c r="X5" s="71"/>
      <c r="Y5" s="2"/>
      <c r="Z5" s="74"/>
      <c r="AA5" s="75"/>
      <c r="AB5" s="2"/>
    </row>
    <row r="6" spans="1:28" ht="15" customHeight="1" x14ac:dyDescent="0.25">
      <c r="A6" s="38" t="s">
        <v>89</v>
      </c>
      <c r="B6" s="24" t="s">
        <v>91</v>
      </c>
      <c r="C6" s="2"/>
      <c r="D6" s="24">
        <f>D10+D14+D18+D22</f>
        <v>5</v>
      </c>
      <c r="E6" s="24">
        <f t="shared" ref="E6:H6" si="0">E10+E14+E18+E22</f>
        <v>8</v>
      </c>
      <c r="F6" s="24">
        <f t="shared" si="0"/>
        <v>6</v>
      </c>
      <c r="G6" s="24">
        <f t="shared" si="0"/>
        <v>2</v>
      </c>
      <c r="H6" s="24">
        <f t="shared" si="0"/>
        <v>3</v>
      </c>
      <c r="I6" s="55">
        <f>SUM(D6:H6)</f>
        <v>24</v>
      </c>
      <c r="J6" s="56">
        <f>(2*(D6+E6)+F6)/(2*I6)</f>
        <v>0.66666666666666663</v>
      </c>
      <c r="K6" s="56">
        <f>(2*(G6+H6)+F6)/(2*I6)</f>
        <v>0.33333333333333331</v>
      </c>
      <c r="L6" s="2"/>
      <c r="M6" s="28">
        <v>2002</v>
      </c>
      <c r="N6" s="29" cm="1">
        <f t="array" ref="N6">SUMPRODUCT(--(YEAR('OBD File'!$A$3:$A$2000)=$M6))</f>
        <v>7</v>
      </c>
      <c r="O6" s="28">
        <v>2012</v>
      </c>
      <c r="P6" s="29" cm="1">
        <f t="array" ref="P6">SUMPRODUCT(--(YEAR('OBD File'!$A$3:$A$2000)=$O6))</f>
        <v>0</v>
      </c>
      <c r="Q6" s="28">
        <v>2022</v>
      </c>
      <c r="R6" s="29" cm="1">
        <f t="array" ref="R6">SUMPRODUCT(--(YEAR('OBD File'!$A$3:$A$2000)=$Q6))</f>
        <v>0</v>
      </c>
      <c r="S6" s="2"/>
      <c r="T6" s="76" t="s">
        <v>119</v>
      </c>
      <c r="U6" s="77"/>
      <c r="V6" s="32">
        <f>COUNTIFS('DOR Games'!G2:G4993,"WDS Antietam")</f>
        <v>0</v>
      </c>
      <c r="W6" s="76" t="s">
        <v>119</v>
      </c>
      <c r="X6" s="77"/>
      <c r="Y6" s="32">
        <f>COUNTIFS('DOR Games'!G2:G4994,"TS Antietam")</f>
        <v>0</v>
      </c>
      <c r="Z6" s="76" t="s">
        <v>120</v>
      </c>
      <c r="AA6" s="77"/>
      <c r="AB6" s="32">
        <f>COUNTIFS('DOR Games'!$G:$G,"AGEOD-AACW")</f>
        <v>0</v>
      </c>
    </row>
    <row r="7" spans="1:28" x14ac:dyDescent="0.25">
      <c r="A7" s="38" t="s">
        <v>90</v>
      </c>
      <c r="B7" s="24" t="s">
        <v>170</v>
      </c>
      <c r="C7" s="2"/>
      <c r="D7" s="2"/>
      <c r="E7" s="2"/>
      <c r="F7" s="2"/>
      <c r="G7" s="2"/>
      <c r="H7" s="2"/>
      <c r="I7" s="2"/>
      <c r="J7" s="2"/>
      <c r="K7" s="2"/>
      <c r="L7" s="2"/>
      <c r="M7" s="28">
        <v>2003</v>
      </c>
      <c r="N7" s="29" cm="1">
        <f t="array" ref="N7">SUMPRODUCT(--(YEAR('OBD File'!$A$3:$A$2000)=$M7))</f>
        <v>7</v>
      </c>
      <c r="O7" s="28">
        <v>2013</v>
      </c>
      <c r="P7" s="29" cm="1">
        <f t="array" ref="P7">SUMPRODUCT(--(YEAR('OBD File'!$A$3:$A$2000)=$O7))</f>
        <v>0</v>
      </c>
      <c r="Q7" s="28">
        <v>2023</v>
      </c>
      <c r="R7" s="29" cm="1">
        <f t="array" ref="R7">SUMPRODUCT(--(YEAR('OBD File'!$A$3:$A$2000)=$Q7))</f>
        <v>0</v>
      </c>
      <c r="S7" s="2"/>
      <c r="T7" s="76" t="s">
        <v>121</v>
      </c>
      <c r="U7" s="77"/>
      <c r="V7" s="32">
        <f>COUNTIFS('DOR Games'!G2:G4994,"WDS Atlanta")</f>
        <v>0</v>
      </c>
      <c r="W7" s="76" t="s">
        <v>122</v>
      </c>
      <c r="X7" s="77"/>
      <c r="Y7" s="32">
        <f>COUNTIFS('DOR Games'!G2:G4994,"TS Bull Run")</f>
        <v>0</v>
      </c>
      <c r="Z7" s="76" t="s">
        <v>178</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6" t="s">
        <v>124</v>
      </c>
      <c r="U8" s="77"/>
      <c r="V8" s="32">
        <f>COUNTIFS('DOR Games'!G2:G4995,"WDS Chancellorsville")</f>
        <v>0</v>
      </c>
      <c r="W8" s="76" t="s">
        <v>125</v>
      </c>
      <c r="X8" s="77"/>
      <c r="Y8" s="32">
        <f>COUNTIFS('DOR Games'!G2:G4995,"TS Chickamauga")</f>
        <v>0</v>
      </c>
      <c r="Z8" s="76" t="s">
        <v>123</v>
      </c>
      <c r="AA8" s="77"/>
      <c r="AB8" s="32">
        <f>COUNTIFS('DOR Games'!$G:$G,"MATRIX- Forge of Freedom")</f>
        <v>0</v>
      </c>
    </row>
    <row r="9" spans="1:28" ht="15" customHeight="1" x14ac:dyDescent="0.25">
      <c r="A9" s="40" t="s">
        <v>152</v>
      </c>
      <c r="B9" s="58">
        <f>SUM(B10:B11)</f>
        <v>798.48</v>
      </c>
      <c r="C9" s="2"/>
      <c r="D9" s="53" t="s">
        <v>104</v>
      </c>
      <c r="E9" s="53" t="s">
        <v>105</v>
      </c>
      <c r="F9" s="53" t="s">
        <v>5</v>
      </c>
      <c r="G9" s="53" t="s">
        <v>106</v>
      </c>
      <c r="H9" s="53" t="s">
        <v>107</v>
      </c>
      <c r="I9" s="54" t="s">
        <v>164</v>
      </c>
      <c r="J9" s="54" t="s">
        <v>127</v>
      </c>
      <c r="K9" s="54" t="s">
        <v>128</v>
      </c>
      <c r="L9" s="2"/>
      <c r="M9" s="28">
        <v>2005</v>
      </c>
      <c r="N9" s="29" cm="1">
        <f t="array" ref="N9">SUMPRODUCT(--(YEAR('OBD File'!$A$3:$A$2000)=$M9))</f>
        <v>1</v>
      </c>
      <c r="O9" s="28">
        <v>2015</v>
      </c>
      <c r="P9" s="29" cm="1">
        <f t="array" ref="P9">SUMPRODUCT(--(YEAR('OBD File'!$A$3:$A$2000)=$O9))</f>
        <v>0</v>
      </c>
      <c r="Q9" s="28">
        <v>2025</v>
      </c>
      <c r="R9" s="29" cm="1">
        <f t="array" ref="R9">SUMPRODUCT(--(YEAR('OBD File'!$A$3:$A$2000)=$Q9))</f>
        <v>0</v>
      </c>
      <c r="S9" s="2"/>
      <c r="T9" s="76" t="s">
        <v>125</v>
      </c>
      <c r="U9" s="77"/>
      <c r="V9" s="32">
        <f>COUNTIFS('DOR Games'!G2:G4996,"WDS Chickamauga")</f>
        <v>1</v>
      </c>
      <c r="W9" s="76" t="s">
        <v>129</v>
      </c>
      <c r="X9" s="77"/>
      <c r="Y9" s="32">
        <f>COUNTIFS('DOR Games'!G2:G4996,"TS Gettysburg")</f>
        <v>0</v>
      </c>
      <c r="Z9" s="76" t="s">
        <v>126</v>
      </c>
      <c r="AA9" s="77"/>
      <c r="AB9" s="32">
        <f>COUNTIFS('DOR Games'!$G:$G,"War Between The States (WBTS)")</f>
        <v>0</v>
      </c>
    </row>
    <row r="10" spans="1:28" x14ac:dyDescent="0.25">
      <c r="A10" s="41" t="s">
        <v>94</v>
      </c>
      <c r="B10" s="59">
        <f>'OBD File'!D3</f>
        <v>249.20999999999998</v>
      </c>
      <c r="C10" s="2"/>
      <c r="D10" s="24">
        <f>'DOR Games'!BI4</f>
        <v>4</v>
      </c>
      <c r="E10" s="24">
        <f>'DOR Games'!BJ4</f>
        <v>8</v>
      </c>
      <c r="F10" s="24">
        <f>'DOR Games'!BK4</f>
        <v>4</v>
      </c>
      <c r="G10" s="24">
        <f>'DOR Games'!BL4</f>
        <v>2</v>
      </c>
      <c r="H10" s="24">
        <f>'DOR Games'!BM4</f>
        <v>3</v>
      </c>
      <c r="I10" s="55">
        <f>SUM(D10:H10)</f>
        <v>21</v>
      </c>
      <c r="J10" s="56">
        <f>(2*(D10+E10)+F10)/(2*I10)</f>
        <v>0.66666666666666663</v>
      </c>
      <c r="K10" s="56">
        <f>(2*(G10+H10)+F10)/(2*I10)</f>
        <v>0.33333333333333331</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6" t="s">
        <v>130</v>
      </c>
      <c r="U10" s="77"/>
      <c r="V10" s="32">
        <f>COUNTIFS('DOR Games'!G2:G4997,"WDS Corinth")</f>
        <v>10</v>
      </c>
      <c r="W10" s="76" t="s">
        <v>131</v>
      </c>
      <c r="X10" s="77"/>
      <c r="Y10" s="32">
        <f>COUNTIFS('DOR Games'!G2:G4997,"TS Shiloh")</f>
        <v>0</v>
      </c>
      <c r="Z10" s="2"/>
      <c r="AA10" s="2"/>
      <c r="AB10" s="2"/>
    </row>
    <row r="11" spans="1:28" x14ac:dyDescent="0.25">
      <c r="A11" s="41" t="s">
        <v>95</v>
      </c>
      <c r="B11" s="59">
        <f>'OBD File'!M3</f>
        <v>549.27</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2</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6" t="s">
        <v>134</v>
      </c>
      <c r="U13" s="77"/>
      <c r="V13" s="32">
        <f>COUNTIFS('DOR Games'!G2:G4999,"WDS Franklin")</f>
        <v>2</v>
      </c>
      <c r="W13" s="2"/>
      <c r="X13" s="2"/>
      <c r="Y13" s="2"/>
      <c r="Z13" s="2"/>
      <c r="AA13" s="2"/>
      <c r="AB13" s="2"/>
    </row>
    <row r="14" spans="1:28" ht="15" customHeight="1" x14ac:dyDescent="0.25">
      <c r="A14" s="30" t="s">
        <v>99</v>
      </c>
      <c r="B14" s="31">
        <v>30</v>
      </c>
      <c r="C14" s="2"/>
      <c r="D14" s="24">
        <f>'DOR Games'!BI9</f>
        <v>1</v>
      </c>
      <c r="E14" s="24">
        <f>'DOR Games'!BJ9</f>
        <v>0</v>
      </c>
      <c r="F14" s="24">
        <f>'DOR Games'!BK9</f>
        <v>0</v>
      </c>
      <c r="G14" s="24">
        <f>'DOR Games'!BL9</f>
        <v>0</v>
      </c>
      <c r="H14" s="24">
        <f>'DOR Games'!BM9</f>
        <v>0</v>
      </c>
      <c r="I14" s="55">
        <f>SUM(D14:H14)</f>
        <v>1</v>
      </c>
      <c r="J14" s="56">
        <f>(2*(D14+E14)+F14)/(2*I14)</f>
        <v>1</v>
      </c>
      <c r="K14" s="56">
        <f>(2*(G14+H14)+F14)/(2*I14)</f>
        <v>0</v>
      </c>
      <c r="L14" s="2"/>
      <c r="M14" s="28">
        <v>2010</v>
      </c>
      <c r="N14" s="29" cm="1">
        <f t="array" ref="N14">SUMPRODUCT(--(YEAR('OBD File'!$A$3:$A$2000)=$M14))</f>
        <v>8</v>
      </c>
      <c r="O14" s="28">
        <v>2020</v>
      </c>
      <c r="P14" s="29" cm="1">
        <f t="array" ref="P14">SUMPRODUCT(--(YEAR('OBD File'!$A$3:$A$2000)=$O14))</f>
        <v>0</v>
      </c>
      <c r="Q14" s="28">
        <v>2030</v>
      </c>
      <c r="R14" s="29" cm="1">
        <f t="array" ref="R14">SUMPRODUCT(--(YEAR('OBD File'!$A$3:$A$2000)=$Q14))</f>
        <v>0</v>
      </c>
      <c r="S14" s="2"/>
      <c r="T14" s="76" t="s">
        <v>129</v>
      </c>
      <c r="U14" s="77"/>
      <c r="V14" s="32">
        <f>COUNTIFS('DOR Games'!G2:G5000,"WDS Gettysburg")</f>
        <v>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25</v>
      </c>
      <c r="S15" s="2"/>
      <c r="T15" s="76" t="s">
        <v>136</v>
      </c>
      <c r="U15" s="77"/>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2</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2</v>
      </c>
      <c r="G18" s="24">
        <f>'DOR Games'!BU15</f>
        <v>0</v>
      </c>
      <c r="H18" s="24">
        <f>'DOR Games'!BU16</f>
        <v>0</v>
      </c>
      <c r="I18" s="55">
        <f>SUM(D18:H18)</f>
        <v>2</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56</v>
      </c>
      <c r="O19" s="28">
        <v>2012</v>
      </c>
      <c r="P19" s="29" cm="1">
        <f t="array" ref="P19">SUMPRODUCT(--(YEAR('DOR Games'!$J$2:$J$5000)=2012),'DOR Games'!$K$2:$K$5000)</f>
        <v>0</v>
      </c>
      <c r="Q19" s="28">
        <v>2022</v>
      </c>
      <c r="R19" s="29" cm="1">
        <f t="array" ref="R19">SUMPRODUCT(--(YEAR('DOR Games'!$J$2:$J$5000)=2022),'DOR Games'!$K$2:$K$5000)</f>
        <v>0</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350</v>
      </c>
      <c r="O20" s="28">
        <v>2013</v>
      </c>
      <c r="P20" s="29" cm="1">
        <f t="array" ref="P20">SUMPRODUCT(--(YEAR('DOR Games'!$J$2:$J$5000)=2013),'DOR Games'!$K$2:$K$5000)</f>
        <v>0</v>
      </c>
      <c r="Q20" s="28">
        <v>2023</v>
      </c>
      <c r="R20" s="29" cm="1">
        <f t="array" ref="R20">SUMPRODUCT(--(YEAR('DOR Games'!$J$2:$J$5000)=2023),'DOR Games'!$K$2:$K$5000)</f>
        <v>0</v>
      </c>
      <c r="S20" s="2"/>
      <c r="T20" s="76" t="s">
        <v>131</v>
      </c>
      <c r="U20" s="77"/>
      <c r="V20" s="32">
        <f>COUNTIFS('DOR Games'!G2:G5006,"WDS Shiloh")</f>
        <v>9</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196</v>
      </c>
      <c r="O21" s="28">
        <v>2014</v>
      </c>
      <c r="P21" s="29" cm="1">
        <f t="array" ref="P21">SUMPRODUCT(--(YEAR('DOR Games'!$J$2:$J$5000)=2014),'DOR Games'!$K$2:$K$5000)</f>
        <v>0</v>
      </c>
      <c r="Q21" s="28">
        <v>2024</v>
      </c>
      <c r="R21" s="29" cm="1">
        <f t="array" ref="R21">SUMPRODUCT(--(YEAR('DOR Games'!$J$2:$J$5000)=2024),'DOR Games'!$K$2:$K$5000)</f>
        <v>0</v>
      </c>
      <c r="S21" s="2"/>
      <c r="T21" s="76" t="s">
        <v>149</v>
      </c>
      <c r="U21" s="77"/>
      <c r="V21" s="32">
        <f>COUNTIFS('DOR Games'!G2:G5007,"WDS Vicksburg")</f>
        <v>0</v>
      </c>
      <c r="W21" s="2"/>
      <c r="X21" s="2"/>
      <c r="Y21" s="2"/>
      <c r="Z21" s="78" t="s">
        <v>111</v>
      </c>
      <c r="AA21" s="79"/>
      <c r="AB21" s="37">
        <f>SUM(V6:V21,Y6:Y10,AB6:AB8)</f>
        <v>25</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81</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25</v>
      </c>
      <c r="K27" s="2"/>
      <c r="L27" s="2"/>
      <c r="M27" s="28">
        <v>2010</v>
      </c>
      <c r="N27" s="29" cm="1">
        <f t="array" ref="N27">SUMPRODUCT(--(YEAR('DOR Games'!$J$2:$J$5000)=2010),'DOR Games'!$K$2:$K$5000)</f>
        <v>166</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849</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171</v>
      </c>
      <c r="E30" s="65"/>
      <c r="F30" s="65"/>
      <c r="G30" s="65"/>
      <c r="H30" s="66"/>
      <c r="I30" s="35">
        <f>'DOR Games'!BE37</f>
        <v>755</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4" t="s">
        <v>172</v>
      </c>
      <c r="E31" s="65"/>
      <c r="F31" s="65"/>
      <c r="G31" s="65"/>
      <c r="H31" s="66"/>
      <c r="I31" s="35">
        <f>'DOR Games'!BE38</f>
        <v>44</v>
      </c>
      <c r="J31" s="2"/>
      <c r="K31" s="2"/>
      <c r="L31" s="2"/>
      <c r="M31" s="2"/>
      <c r="N31" s="2"/>
      <c r="O31" s="33" t="s">
        <v>139</v>
      </c>
      <c r="P31" s="34">
        <f>COUNTIFS('DOR Games'!$K$2:$K$5000,"&gt;=10",'DOR Games'!$K$2:$K$5000,"&lt;=49")</f>
        <v>21</v>
      </c>
      <c r="Q31" s="2"/>
      <c r="R31" s="2"/>
      <c r="S31" s="2"/>
      <c r="T31" s="2"/>
      <c r="U31" s="2"/>
      <c r="V31" s="2"/>
      <c r="W31" s="2"/>
      <c r="X31" s="2"/>
      <c r="Y31" s="2"/>
      <c r="Z31" s="2"/>
      <c r="AA31" s="2"/>
      <c r="AB31" s="2"/>
    </row>
    <row r="32" spans="1:28" x14ac:dyDescent="0.25">
      <c r="A32" s="2"/>
      <c r="B32" s="2"/>
      <c r="C32" s="2"/>
      <c r="D32" s="64" t="s">
        <v>173</v>
      </c>
      <c r="E32" s="65"/>
      <c r="F32" s="65"/>
      <c r="G32" s="65"/>
      <c r="H32" s="66"/>
      <c r="I32" s="35">
        <f>'DOR Games'!BE39</f>
        <v>37</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4" t="s">
        <v>174</v>
      </c>
      <c r="E33" s="65"/>
      <c r="F33" s="65"/>
      <c r="G33" s="65"/>
      <c r="H33" s="66"/>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4" t="s">
        <v>175</v>
      </c>
      <c r="E34" s="65"/>
      <c r="F34" s="65"/>
      <c r="G34" s="65"/>
      <c r="H34" s="66"/>
      <c r="I34" s="35">
        <f>'DOR Games'!BE41</f>
        <v>13</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33.96</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398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8" sqref="E1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37502</v>
      </c>
      <c r="B3" s="16" t="str">
        <f>'DOR Games'!B2</f>
        <v>02Sep4641</v>
      </c>
      <c r="C3" s="46">
        <f>'DOR Games'!AI2</f>
        <v>30</v>
      </c>
      <c r="D3" s="47">
        <f>SUM($C$3:$C$5000)</f>
        <v>249.20999999999998</v>
      </c>
      <c r="F3" s="16">
        <v>37593</v>
      </c>
      <c r="G3" s="21" t="s">
        <v>181</v>
      </c>
      <c r="H3" s="21">
        <v>6</v>
      </c>
      <c r="I3" s="47">
        <f>SUM(H3:H5000)</f>
        <v>549.27</v>
      </c>
      <c r="K3" s="93">
        <f>D3</f>
        <v>249.20999999999998</v>
      </c>
      <c r="L3" s="94"/>
      <c r="M3" s="93">
        <f>I3</f>
        <v>549.27</v>
      </c>
      <c r="N3" s="94"/>
    </row>
    <row r="4" spans="1:14" x14ac:dyDescent="0.25">
      <c r="A4" s="16">
        <f>'DOR Games'!A3</f>
        <v>37517</v>
      </c>
      <c r="B4" s="16" t="str">
        <f>'DOR Games'!B3</f>
        <v>02Sep4712</v>
      </c>
      <c r="C4" s="46">
        <f>'DOR Games'!AI3</f>
        <v>9.4600000000000009</v>
      </c>
      <c r="F4" s="16">
        <v>37639</v>
      </c>
      <c r="G4" s="21" t="s">
        <v>182</v>
      </c>
      <c r="H4" s="21">
        <v>4</v>
      </c>
      <c r="L4" s="84" t="s">
        <v>98</v>
      </c>
      <c r="M4" s="85"/>
    </row>
    <row r="5" spans="1:14" x14ac:dyDescent="0.25">
      <c r="A5" s="16">
        <f>'DOR Games'!A4</f>
        <v>37581</v>
      </c>
      <c r="B5" s="16" t="str">
        <f>'DOR Games'!B4</f>
        <v>02Nov5077</v>
      </c>
      <c r="C5" s="46">
        <f>'DOR Games'!AI4</f>
        <v>16.600000000000001</v>
      </c>
      <c r="F5" s="16">
        <v>37672</v>
      </c>
      <c r="G5" s="21" t="s">
        <v>183</v>
      </c>
      <c r="H5" s="21">
        <v>5</v>
      </c>
      <c r="L5" s="86">
        <f>SUM(K3+M3)</f>
        <v>798.48</v>
      </c>
      <c r="M5" s="87"/>
    </row>
    <row r="6" spans="1:14" x14ac:dyDescent="0.25">
      <c r="A6" s="16">
        <f>'DOR Games'!A5</f>
        <v>37590</v>
      </c>
      <c r="B6" s="16" t="str">
        <f>'DOR Games'!B5</f>
        <v>02Nov5139</v>
      </c>
      <c r="C6" s="46">
        <f>'DOR Games'!AI5</f>
        <v>7.7</v>
      </c>
      <c r="F6" s="16">
        <v>37824</v>
      </c>
      <c r="G6" s="21" t="s">
        <v>184</v>
      </c>
      <c r="H6" s="21">
        <v>5</v>
      </c>
      <c r="L6" s="88"/>
      <c r="M6" s="89"/>
    </row>
    <row r="7" spans="1:14" x14ac:dyDescent="0.25">
      <c r="A7" s="16">
        <f>'DOR Games'!A6</f>
        <v>37590</v>
      </c>
      <c r="B7" s="16" t="str">
        <f>'DOR Games'!B6</f>
        <v>02Nov5138</v>
      </c>
      <c r="C7" s="46">
        <f>'DOR Games'!AI6</f>
        <v>10.56</v>
      </c>
      <c r="F7" s="16">
        <v>37904</v>
      </c>
      <c r="G7" s="21" t="s">
        <v>185</v>
      </c>
      <c r="H7" s="21">
        <v>4</v>
      </c>
    </row>
    <row r="8" spans="1:14" x14ac:dyDescent="0.25">
      <c r="A8" s="16">
        <f>'DOR Games'!A7</f>
        <v>37591</v>
      </c>
      <c r="B8" s="16" t="str">
        <f>'DOR Games'!B7</f>
        <v>02Dec5144</v>
      </c>
      <c r="C8" s="46">
        <f>'DOR Games'!AI7</f>
        <v>11.5</v>
      </c>
      <c r="F8" s="16">
        <v>37937</v>
      </c>
      <c r="G8" s="21" t="s">
        <v>186</v>
      </c>
      <c r="H8" s="21">
        <v>2</v>
      </c>
    </row>
    <row r="9" spans="1:14" x14ac:dyDescent="0.25">
      <c r="A9" s="16">
        <f>'DOR Games'!A8</f>
        <v>37598</v>
      </c>
      <c r="B9" s="16" t="str">
        <f>'DOR Games'!B8</f>
        <v>02Dec5149</v>
      </c>
      <c r="C9" s="46">
        <f>'DOR Games'!AI8</f>
        <v>20.76</v>
      </c>
      <c r="F9" s="16">
        <v>38050</v>
      </c>
      <c r="G9" s="21" t="s">
        <v>187</v>
      </c>
      <c r="H9" s="21">
        <v>6</v>
      </c>
    </row>
    <row r="10" spans="1:14" x14ac:dyDescent="0.25">
      <c r="A10" s="16">
        <f>'DOR Games'!A9</f>
        <v>37853</v>
      </c>
      <c r="B10" s="16" t="str">
        <f>'DOR Games'!B9</f>
        <v>03Aug6709</v>
      </c>
      <c r="C10" s="46">
        <f>'DOR Games'!AI9</f>
        <v>20.32</v>
      </c>
      <c r="F10" s="16">
        <v>38051</v>
      </c>
      <c r="G10" s="21" t="s">
        <v>188</v>
      </c>
      <c r="H10" s="21">
        <v>5</v>
      </c>
    </row>
    <row r="11" spans="1:14" x14ac:dyDescent="0.25">
      <c r="A11" s="16">
        <f>'DOR Games'!A10</f>
        <v>37873</v>
      </c>
      <c r="B11" s="16" t="str">
        <f>'DOR Games'!B10</f>
        <v>03Sep6812</v>
      </c>
      <c r="C11" s="46">
        <f>'DOR Games'!AI10</f>
        <v>26.25</v>
      </c>
      <c r="F11" s="16">
        <v>38133</v>
      </c>
      <c r="G11" s="21" t="s">
        <v>189</v>
      </c>
      <c r="H11" s="21">
        <v>5</v>
      </c>
    </row>
    <row r="12" spans="1:14" x14ac:dyDescent="0.25">
      <c r="A12" s="16">
        <f>'DOR Games'!A11</f>
        <v>37939</v>
      </c>
      <c r="B12" s="16" t="str">
        <f>'DOR Games'!B11</f>
        <v>03Nov7282</v>
      </c>
      <c r="C12" s="46">
        <f>'DOR Games'!AI11</f>
        <v>5.48</v>
      </c>
      <c r="F12" s="16">
        <v>38532</v>
      </c>
      <c r="G12" s="21" t="s">
        <v>190</v>
      </c>
      <c r="H12" s="21">
        <v>95.27</v>
      </c>
    </row>
    <row r="13" spans="1:14" x14ac:dyDescent="0.25">
      <c r="A13" s="16">
        <f>'DOR Games'!A12</f>
        <v>37944</v>
      </c>
      <c r="B13" s="16" t="str">
        <f>'DOR Games'!B12</f>
        <v>03Nov7319</v>
      </c>
      <c r="C13" s="46">
        <f>'DOR Games'!AI12</f>
        <v>6.2</v>
      </c>
      <c r="F13" s="16">
        <v>38574</v>
      </c>
      <c r="G13" s="21" t="s">
        <v>191</v>
      </c>
      <c r="H13" s="21">
        <v>5</v>
      </c>
    </row>
    <row r="14" spans="1:14" x14ac:dyDescent="0.25">
      <c r="A14" s="16">
        <f>'DOR Games'!A13</f>
        <v>37944</v>
      </c>
      <c r="B14" s="16" t="str">
        <f>'DOR Games'!B13</f>
        <v>03Nov7314</v>
      </c>
      <c r="C14" s="46">
        <f>'DOR Games'!AI13</f>
        <v>4.6399999999999997</v>
      </c>
      <c r="F14" s="16">
        <v>38609</v>
      </c>
      <c r="G14" s="21" t="s">
        <v>192</v>
      </c>
      <c r="H14" s="21">
        <v>4</v>
      </c>
    </row>
    <row r="15" spans="1:14" x14ac:dyDescent="0.25">
      <c r="A15" s="16">
        <f>'DOR Games'!A14</f>
        <v>37949</v>
      </c>
      <c r="B15" s="16" t="str">
        <f>'DOR Games'!B14</f>
        <v>03Nov7352</v>
      </c>
      <c r="C15" s="46">
        <f>'DOR Games'!AI14</f>
        <v>5.04</v>
      </c>
      <c r="F15" s="16">
        <v>38658</v>
      </c>
      <c r="G15" s="21" t="s">
        <v>193</v>
      </c>
      <c r="H15" s="21">
        <v>5</v>
      </c>
    </row>
    <row r="16" spans="1:14" x14ac:dyDescent="0.25">
      <c r="A16" s="16">
        <f>'DOR Games'!A15</f>
        <v>37949</v>
      </c>
      <c r="B16" s="16" t="str">
        <f>'DOR Games'!B15</f>
        <v>03Nov7354</v>
      </c>
      <c r="C16" s="46">
        <f>'DOR Games'!AI15</f>
        <v>11.08</v>
      </c>
      <c r="F16" s="16">
        <v>38674</v>
      </c>
      <c r="G16" s="21" t="s">
        <v>194</v>
      </c>
      <c r="H16" s="21">
        <v>5</v>
      </c>
    </row>
    <row r="17" spans="1:8" x14ac:dyDescent="0.25">
      <c r="A17" s="16">
        <f>'DOR Games'!A16</f>
        <v>38674</v>
      </c>
      <c r="B17" s="16" t="str">
        <f>'DOR Games'!B16</f>
        <v>05Nov9929</v>
      </c>
      <c r="C17" s="46">
        <f>'DOR Games'!AI16</f>
        <v>5</v>
      </c>
      <c r="F17" s="16">
        <v>38721</v>
      </c>
      <c r="G17" s="21" t="s">
        <v>195</v>
      </c>
      <c r="H17" s="21">
        <v>5</v>
      </c>
    </row>
    <row r="18" spans="1:8" x14ac:dyDescent="0.25">
      <c r="A18" s="16">
        <f>'DOR Games'!A17</f>
        <v>39484</v>
      </c>
      <c r="B18" s="16" t="str">
        <f>'DOR Games'!B17</f>
        <v>08Feb13506</v>
      </c>
      <c r="C18" s="46">
        <f>'DOR Games'!AI17</f>
        <v>4.25</v>
      </c>
      <c r="F18" s="16">
        <v>38743</v>
      </c>
      <c r="G18" s="21" t="s">
        <v>196</v>
      </c>
      <c r="H18" s="21">
        <v>5</v>
      </c>
    </row>
    <row r="19" spans="1:8" x14ac:dyDescent="0.25">
      <c r="A19" s="16">
        <f>'DOR Games'!A18</f>
        <v>39545</v>
      </c>
      <c r="B19" s="16" t="str">
        <f>'DOR Games'!B18</f>
        <v>08Apr13799</v>
      </c>
      <c r="C19" s="46">
        <f>'DOR Games'!AI18</f>
        <v>6.66</v>
      </c>
      <c r="F19" s="16">
        <v>38778</v>
      </c>
      <c r="G19" s="21" t="s">
        <v>197</v>
      </c>
      <c r="H19" s="21">
        <v>5</v>
      </c>
    </row>
    <row r="20" spans="1:8" x14ac:dyDescent="0.25">
      <c r="A20" s="16">
        <f>'DOR Games'!A19</f>
        <v>40356</v>
      </c>
      <c r="B20" s="16" t="str">
        <f>'DOR Games'!B19</f>
        <v>10Jun17289</v>
      </c>
      <c r="C20" s="46">
        <f>'DOR Games'!AI19</f>
        <v>5.68</v>
      </c>
      <c r="F20" s="16">
        <v>38793</v>
      </c>
      <c r="G20" s="21" t="s">
        <v>198</v>
      </c>
      <c r="H20" s="21">
        <v>5</v>
      </c>
    </row>
    <row r="21" spans="1:8" x14ac:dyDescent="0.25">
      <c r="A21" s="16">
        <f>'DOR Games'!A20</f>
        <v>40370</v>
      </c>
      <c r="B21" s="16" t="str">
        <f>'DOR Games'!B20</f>
        <v>10Jul17335</v>
      </c>
      <c r="C21" s="46">
        <f>'DOR Games'!AI20</f>
        <v>6.5</v>
      </c>
      <c r="F21" s="16">
        <v>38832</v>
      </c>
      <c r="G21" s="21" t="s">
        <v>199</v>
      </c>
      <c r="H21" s="21">
        <v>6</v>
      </c>
    </row>
    <row r="22" spans="1:8" x14ac:dyDescent="0.25">
      <c r="A22" s="16">
        <f>'DOR Games'!A21</f>
        <v>40371</v>
      </c>
      <c r="B22" s="16" t="str">
        <f>'DOR Games'!B21</f>
        <v>10Jul17341</v>
      </c>
      <c r="C22" s="46">
        <f>'DOR Games'!AI21</f>
        <v>4.9000000000000004</v>
      </c>
      <c r="F22" s="16">
        <v>39389</v>
      </c>
      <c r="G22" s="21" t="s">
        <v>200</v>
      </c>
      <c r="H22" s="21">
        <v>5</v>
      </c>
    </row>
    <row r="23" spans="1:8" x14ac:dyDescent="0.25">
      <c r="A23" s="16">
        <f>'DOR Games'!A22</f>
        <v>40373</v>
      </c>
      <c r="B23" s="16" t="str">
        <f>'DOR Games'!B22</f>
        <v>10Jul17359</v>
      </c>
      <c r="C23" s="46">
        <f>'DOR Games'!AI22</f>
        <v>4.3600000000000003</v>
      </c>
      <c r="F23" s="16">
        <v>39389</v>
      </c>
      <c r="G23" s="21" t="s">
        <v>201</v>
      </c>
      <c r="H23" s="21">
        <v>5</v>
      </c>
    </row>
    <row r="24" spans="1:8" x14ac:dyDescent="0.25">
      <c r="A24" s="16">
        <f>'DOR Games'!A23</f>
        <v>40380</v>
      </c>
      <c r="B24" s="16" t="str">
        <f>'DOR Games'!B23</f>
        <v>10Jul17384</v>
      </c>
      <c r="C24" s="46">
        <f>'DOR Games'!AI23</f>
        <v>7.76</v>
      </c>
      <c r="F24" s="16">
        <v>39407</v>
      </c>
      <c r="G24" s="21" t="s">
        <v>202</v>
      </c>
      <c r="H24" s="21">
        <v>5</v>
      </c>
    </row>
    <row r="25" spans="1:8" x14ac:dyDescent="0.25">
      <c r="A25" s="16">
        <f>'DOR Games'!A24</f>
        <v>40381</v>
      </c>
      <c r="B25" s="16" t="str">
        <f>'DOR Games'!B24</f>
        <v>10Jul17389</v>
      </c>
      <c r="C25" s="46">
        <f>'DOR Games'!AI24</f>
        <v>2.4</v>
      </c>
      <c r="F25" s="16">
        <v>39439</v>
      </c>
      <c r="G25" s="21" t="s">
        <v>203</v>
      </c>
      <c r="H25" s="21">
        <v>5</v>
      </c>
    </row>
    <row r="26" spans="1:8" x14ac:dyDescent="0.25">
      <c r="A26" s="16">
        <f>'DOR Games'!A25</f>
        <v>40382</v>
      </c>
      <c r="B26" s="16" t="str">
        <f>'DOR Games'!B25</f>
        <v>10Jul17394</v>
      </c>
      <c r="C26" s="46">
        <f>'DOR Games'!AI25</f>
        <v>10.36</v>
      </c>
      <c r="F26" s="16">
        <v>39439</v>
      </c>
      <c r="G26" s="21" t="s">
        <v>204</v>
      </c>
      <c r="H26" s="21">
        <v>3</v>
      </c>
    </row>
    <row r="27" spans="1:8" x14ac:dyDescent="0.25">
      <c r="A27" s="16">
        <f>'DOR Games'!A26</f>
        <v>40392</v>
      </c>
      <c r="B27" s="16" t="str">
        <f>'DOR Games'!B26</f>
        <v>10Aug17451</v>
      </c>
      <c r="C27" s="46">
        <f>'DOR Games'!AI26</f>
        <v>5.75</v>
      </c>
      <c r="F27" s="16">
        <v>39482</v>
      </c>
      <c r="G27" s="21" t="s">
        <v>205</v>
      </c>
      <c r="H27" s="21">
        <v>5</v>
      </c>
    </row>
    <row r="28" spans="1:8" x14ac:dyDescent="0.25">
      <c r="A28" s="16"/>
      <c r="B28" s="16"/>
      <c r="C28" s="46"/>
      <c r="F28" s="16">
        <v>39483</v>
      </c>
      <c r="G28" s="21" t="s">
        <v>206</v>
      </c>
      <c r="H28" s="21">
        <v>0</v>
      </c>
    </row>
    <row r="29" spans="1:8" x14ac:dyDescent="0.25">
      <c r="A29" s="16"/>
      <c r="B29" s="16"/>
      <c r="C29" s="46"/>
      <c r="F29" s="16">
        <v>39502</v>
      </c>
      <c r="G29" s="21" t="s">
        <v>207</v>
      </c>
      <c r="H29" s="21">
        <v>10</v>
      </c>
    </row>
    <row r="30" spans="1:8" x14ac:dyDescent="0.25">
      <c r="A30" s="16"/>
      <c r="B30" s="16"/>
      <c r="C30" s="46"/>
      <c r="F30" s="16">
        <v>39530</v>
      </c>
      <c r="G30" s="21" t="s">
        <v>208</v>
      </c>
      <c r="H30" s="21">
        <v>10</v>
      </c>
    </row>
    <row r="31" spans="1:8" x14ac:dyDescent="0.25">
      <c r="A31" s="16"/>
      <c r="B31" s="16"/>
      <c r="C31" s="46"/>
      <c r="F31" s="16">
        <v>39559</v>
      </c>
      <c r="G31" s="21" t="s">
        <v>209</v>
      </c>
      <c r="H31" s="21">
        <v>5</v>
      </c>
    </row>
    <row r="32" spans="1:8" x14ac:dyDescent="0.25">
      <c r="A32" s="16"/>
      <c r="B32" s="16"/>
      <c r="C32" s="46"/>
      <c r="F32" s="16">
        <v>39582</v>
      </c>
      <c r="G32" s="21" t="s">
        <v>210</v>
      </c>
      <c r="H32" s="21">
        <v>10</v>
      </c>
    </row>
    <row r="33" spans="1:8" x14ac:dyDescent="0.25">
      <c r="A33" s="16"/>
      <c r="B33" s="16"/>
      <c r="C33" s="46"/>
      <c r="F33" s="16">
        <v>39653</v>
      </c>
      <c r="G33" s="21" t="s">
        <v>211</v>
      </c>
      <c r="H33" s="21">
        <v>4</v>
      </c>
    </row>
    <row r="34" spans="1:8" x14ac:dyDescent="0.25">
      <c r="A34" s="16"/>
      <c r="B34" s="16"/>
      <c r="C34" s="46"/>
      <c r="F34" s="16">
        <v>39653</v>
      </c>
      <c r="G34" s="21" t="s">
        <v>212</v>
      </c>
      <c r="H34" s="21">
        <v>10</v>
      </c>
    </row>
    <row r="35" spans="1:8" x14ac:dyDescent="0.25">
      <c r="A35" s="16"/>
      <c r="B35" s="16"/>
      <c r="C35" s="46"/>
      <c r="F35" s="16">
        <v>39693</v>
      </c>
      <c r="G35" s="21" t="s">
        <v>213</v>
      </c>
      <c r="H35" s="21">
        <v>3</v>
      </c>
    </row>
    <row r="36" spans="1:8" x14ac:dyDescent="0.25">
      <c r="A36" s="16"/>
      <c r="B36" s="16"/>
      <c r="C36" s="46"/>
      <c r="F36" s="16">
        <v>39724</v>
      </c>
      <c r="G36" s="21" t="s">
        <v>214</v>
      </c>
      <c r="H36" s="21">
        <v>3</v>
      </c>
    </row>
    <row r="37" spans="1:8" x14ac:dyDescent="0.25">
      <c r="A37" s="16"/>
      <c r="B37" s="16"/>
      <c r="C37" s="46"/>
      <c r="F37" s="16">
        <v>39782</v>
      </c>
      <c r="G37" s="21" t="s">
        <v>215</v>
      </c>
      <c r="H37" s="21">
        <v>3</v>
      </c>
    </row>
    <row r="38" spans="1:8" x14ac:dyDescent="0.25">
      <c r="A38" s="16"/>
      <c r="B38" s="16"/>
      <c r="C38" s="46"/>
      <c r="F38" s="16">
        <v>39782</v>
      </c>
      <c r="G38" s="21" t="s">
        <v>216</v>
      </c>
      <c r="H38" s="21">
        <v>3</v>
      </c>
    </row>
    <row r="39" spans="1:8" x14ac:dyDescent="0.25">
      <c r="A39" s="16"/>
      <c r="B39" s="16"/>
      <c r="C39" s="46"/>
      <c r="F39" s="16">
        <v>39838</v>
      </c>
      <c r="G39" s="21" t="s">
        <v>217</v>
      </c>
      <c r="H39" s="21">
        <v>4</v>
      </c>
    </row>
    <row r="40" spans="1:8" x14ac:dyDescent="0.25">
      <c r="A40" s="16"/>
      <c r="B40" s="16"/>
      <c r="C40" s="46"/>
      <c r="F40" s="16">
        <v>39890</v>
      </c>
      <c r="G40" s="21" t="s">
        <v>218</v>
      </c>
      <c r="H40" s="21">
        <v>3</v>
      </c>
    </row>
    <row r="41" spans="1:8" x14ac:dyDescent="0.25">
      <c r="A41" s="16"/>
      <c r="B41" s="16"/>
      <c r="C41" s="46"/>
      <c r="F41" s="16">
        <v>39918</v>
      </c>
      <c r="G41" s="21" t="s">
        <v>219</v>
      </c>
      <c r="H41" s="21">
        <v>3</v>
      </c>
    </row>
    <row r="42" spans="1:8" x14ac:dyDescent="0.25">
      <c r="A42" s="16"/>
      <c r="B42" s="16"/>
      <c r="C42" s="46"/>
      <c r="F42" s="16">
        <v>39962</v>
      </c>
      <c r="G42" s="21" t="s">
        <v>220</v>
      </c>
      <c r="H42" s="21">
        <v>3</v>
      </c>
    </row>
    <row r="43" spans="1:8" x14ac:dyDescent="0.25">
      <c r="A43" s="16"/>
      <c r="B43" s="16"/>
      <c r="C43" s="46"/>
      <c r="F43" s="16">
        <v>39986</v>
      </c>
      <c r="G43" s="21" t="s">
        <v>221</v>
      </c>
      <c r="H43" s="21">
        <v>4</v>
      </c>
    </row>
    <row r="44" spans="1:8" x14ac:dyDescent="0.25">
      <c r="A44" s="16"/>
      <c r="B44" s="16"/>
      <c r="C44" s="46"/>
      <c r="F44" s="16">
        <v>40022</v>
      </c>
      <c r="G44" s="21" t="s">
        <v>222</v>
      </c>
      <c r="H44" s="21">
        <v>5</v>
      </c>
    </row>
    <row r="45" spans="1:8" x14ac:dyDescent="0.25">
      <c r="A45" s="16"/>
      <c r="B45" s="16"/>
      <c r="C45" s="46"/>
      <c r="F45" s="16">
        <v>40046</v>
      </c>
      <c r="G45" s="21" t="s">
        <v>223</v>
      </c>
      <c r="H45" s="21">
        <v>5</v>
      </c>
    </row>
    <row r="46" spans="1:8" x14ac:dyDescent="0.25">
      <c r="A46" s="16"/>
      <c r="B46" s="16"/>
      <c r="C46" s="46"/>
      <c r="F46" s="16">
        <v>40088</v>
      </c>
      <c r="G46" s="21" t="s">
        <v>224</v>
      </c>
      <c r="H46" s="21">
        <v>3</v>
      </c>
    </row>
    <row r="47" spans="1:8" x14ac:dyDescent="0.25">
      <c r="A47" s="16"/>
      <c r="B47" s="16"/>
      <c r="C47" s="46"/>
      <c r="F47" s="16">
        <v>40116</v>
      </c>
      <c r="G47" s="21" t="s">
        <v>225</v>
      </c>
      <c r="H47" s="21">
        <v>3</v>
      </c>
    </row>
    <row r="48" spans="1:8" x14ac:dyDescent="0.25">
      <c r="A48" s="16"/>
      <c r="B48" s="16"/>
      <c r="C48" s="46"/>
      <c r="F48" s="16">
        <v>40153</v>
      </c>
      <c r="G48" s="21" t="s">
        <v>226</v>
      </c>
      <c r="H48" s="21">
        <v>3</v>
      </c>
    </row>
    <row r="49" spans="1:8" x14ac:dyDescent="0.25">
      <c r="A49" s="16"/>
      <c r="B49" s="16"/>
      <c r="C49" s="46"/>
      <c r="F49" s="16">
        <v>40187</v>
      </c>
      <c r="G49" s="21" t="s">
        <v>227</v>
      </c>
      <c r="H49" s="21">
        <v>2</v>
      </c>
    </row>
    <row r="50" spans="1:8" x14ac:dyDescent="0.25">
      <c r="A50" s="16"/>
      <c r="B50" s="16"/>
      <c r="C50" s="46"/>
      <c r="F50" s="16">
        <v>40270</v>
      </c>
      <c r="G50" s="21" t="s">
        <v>228</v>
      </c>
      <c r="H50" s="21">
        <v>2</v>
      </c>
    </row>
    <row r="51" spans="1:8" x14ac:dyDescent="0.25">
      <c r="A51" s="16"/>
      <c r="B51" s="16"/>
      <c r="C51" s="46"/>
      <c r="F51" s="16">
        <v>40320</v>
      </c>
      <c r="G51" s="21" t="s">
        <v>229</v>
      </c>
      <c r="H51" s="21">
        <v>2</v>
      </c>
    </row>
    <row r="52" spans="1:8" x14ac:dyDescent="0.25">
      <c r="A52" s="16"/>
      <c r="B52" s="16"/>
      <c r="C52" s="46"/>
      <c r="F52" s="16">
        <v>40364</v>
      </c>
      <c r="G52" s="21" t="s">
        <v>230</v>
      </c>
      <c r="H52" s="21">
        <v>2</v>
      </c>
    </row>
    <row r="53" spans="1:8" x14ac:dyDescent="0.25">
      <c r="A53" s="16"/>
      <c r="B53" s="16"/>
      <c r="C53" s="46"/>
      <c r="F53" s="16">
        <v>40364</v>
      </c>
      <c r="G53" s="21" t="s">
        <v>231</v>
      </c>
      <c r="H53" s="21">
        <v>2</v>
      </c>
    </row>
    <row r="54" spans="1:8" x14ac:dyDescent="0.25">
      <c r="A54" s="16"/>
      <c r="B54" s="16"/>
      <c r="C54" s="46"/>
      <c r="F54" s="16">
        <v>40445</v>
      </c>
      <c r="G54" s="21" t="s">
        <v>232</v>
      </c>
      <c r="H54" s="21">
        <v>3</v>
      </c>
    </row>
    <row r="55" spans="1:8" x14ac:dyDescent="0.25">
      <c r="A55" s="16"/>
      <c r="B55" s="16"/>
      <c r="C55" s="46"/>
      <c r="F55" s="16">
        <v>40461</v>
      </c>
      <c r="G55" s="21" t="s">
        <v>233</v>
      </c>
      <c r="H55" s="21">
        <v>2</v>
      </c>
    </row>
    <row r="56" spans="1:8" x14ac:dyDescent="0.25">
      <c r="A56" s="16"/>
      <c r="B56" s="16"/>
      <c r="C56" s="46"/>
      <c r="F56" s="16">
        <v>40517</v>
      </c>
      <c r="G56" s="21" t="s">
        <v>234</v>
      </c>
      <c r="H56" s="21">
        <v>3</v>
      </c>
    </row>
    <row r="57" spans="1:8" x14ac:dyDescent="0.25">
      <c r="A57" s="16"/>
      <c r="B57" s="16"/>
      <c r="C57" s="46"/>
      <c r="F57" s="16">
        <v>40572</v>
      </c>
      <c r="G57" s="21" t="s">
        <v>235</v>
      </c>
      <c r="H57" s="21">
        <v>3</v>
      </c>
    </row>
    <row r="58" spans="1:8" x14ac:dyDescent="0.25">
      <c r="A58" s="16"/>
      <c r="B58" s="16"/>
      <c r="C58" s="46"/>
      <c r="F58" s="16">
        <v>40572</v>
      </c>
      <c r="G58" s="21" t="s">
        <v>236</v>
      </c>
      <c r="H58" s="21">
        <v>3</v>
      </c>
    </row>
    <row r="59" spans="1:8" x14ac:dyDescent="0.25">
      <c r="A59" s="16"/>
      <c r="B59" s="16"/>
      <c r="C59" s="46"/>
      <c r="F59" s="16">
        <v>40662</v>
      </c>
      <c r="G59" s="21" t="s">
        <v>237</v>
      </c>
      <c r="H59" s="21">
        <v>3</v>
      </c>
    </row>
    <row r="60" spans="1:8" x14ac:dyDescent="0.25">
      <c r="A60" s="16"/>
      <c r="B60" s="16"/>
      <c r="C60" s="46"/>
      <c r="F60" s="16">
        <v>40662</v>
      </c>
      <c r="G60" s="21" t="s">
        <v>238</v>
      </c>
      <c r="H60" s="21">
        <v>1</v>
      </c>
    </row>
    <row r="61" spans="1:8" x14ac:dyDescent="0.25">
      <c r="A61" s="16"/>
      <c r="B61" s="16"/>
      <c r="C61" s="46"/>
      <c r="F61" s="16">
        <v>40721</v>
      </c>
      <c r="G61" s="21" t="s">
        <v>239</v>
      </c>
      <c r="H61" s="21">
        <v>2</v>
      </c>
    </row>
    <row r="62" spans="1:8" x14ac:dyDescent="0.25">
      <c r="A62" s="16"/>
      <c r="B62" s="16"/>
      <c r="C62" s="46"/>
      <c r="F62" s="16">
        <v>40721</v>
      </c>
      <c r="G62" s="21" t="s">
        <v>240</v>
      </c>
      <c r="H62" s="21">
        <v>1</v>
      </c>
    </row>
    <row r="63" spans="1:8" x14ac:dyDescent="0.25">
      <c r="A63" s="16"/>
      <c r="B63" s="16"/>
      <c r="C63" s="46"/>
      <c r="F63" s="16">
        <v>40748</v>
      </c>
      <c r="G63" s="21" t="s">
        <v>241</v>
      </c>
      <c r="H63" s="21">
        <v>1</v>
      </c>
    </row>
    <row r="64" spans="1:8" x14ac:dyDescent="0.25">
      <c r="A64" s="16"/>
      <c r="B64" s="16"/>
      <c r="C64" s="46"/>
      <c r="F64" s="16">
        <v>40831</v>
      </c>
      <c r="G64" s="21" t="s">
        <v>242</v>
      </c>
      <c r="H64" s="21">
        <v>2</v>
      </c>
    </row>
    <row r="65" spans="1:8" x14ac:dyDescent="0.25">
      <c r="A65" s="16"/>
      <c r="B65" s="16"/>
      <c r="C65" s="46"/>
      <c r="F65" s="16">
        <v>40860</v>
      </c>
      <c r="G65" s="21" t="s">
        <v>243</v>
      </c>
      <c r="H65" s="21">
        <v>6</v>
      </c>
    </row>
    <row r="66" spans="1:8" x14ac:dyDescent="0.25">
      <c r="A66" s="16"/>
      <c r="B66" s="16"/>
      <c r="C66" s="46"/>
      <c r="F66" s="16">
        <v>40916</v>
      </c>
      <c r="G66" s="21" t="s">
        <v>244</v>
      </c>
      <c r="H66" s="21">
        <v>2</v>
      </c>
    </row>
    <row r="67" spans="1:8" x14ac:dyDescent="0.25">
      <c r="A67" s="16"/>
      <c r="B67" s="16"/>
      <c r="C67" s="46"/>
      <c r="F67" s="16">
        <v>40951</v>
      </c>
      <c r="G67" s="21" t="s">
        <v>245</v>
      </c>
      <c r="H67" s="21">
        <v>3</v>
      </c>
    </row>
    <row r="68" spans="1:8" x14ac:dyDescent="0.25">
      <c r="A68" s="16"/>
      <c r="B68" s="16"/>
      <c r="C68" s="46"/>
      <c r="F68" s="16">
        <v>41070</v>
      </c>
      <c r="G68" s="21" t="s">
        <v>246</v>
      </c>
      <c r="H68" s="21">
        <v>2</v>
      </c>
    </row>
    <row r="69" spans="1:8" x14ac:dyDescent="0.25">
      <c r="A69" s="16"/>
      <c r="B69" s="16"/>
      <c r="C69" s="46"/>
      <c r="F69" s="16">
        <v>41140</v>
      </c>
      <c r="G69" s="21" t="s">
        <v>247</v>
      </c>
      <c r="H69" s="21">
        <v>2</v>
      </c>
    </row>
    <row r="70" spans="1:8" x14ac:dyDescent="0.25">
      <c r="A70" s="16"/>
      <c r="B70" s="16"/>
      <c r="C70" s="46"/>
      <c r="F70" s="16">
        <v>41179</v>
      </c>
      <c r="G70" s="21" t="s">
        <v>248</v>
      </c>
      <c r="H70" s="21">
        <v>8</v>
      </c>
    </row>
    <row r="71" spans="1:8" x14ac:dyDescent="0.25">
      <c r="A71" s="16"/>
      <c r="B71" s="16"/>
      <c r="C71" s="46"/>
      <c r="F71" s="16">
        <v>41360</v>
      </c>
      <c r="G71" s="21" t="s">
        <v>249</v>
      </c>
      <c r="H71" s="21">
        <v>15</v>
      </c>
    </row>
    <row r="72" spans="1:8" x14ac:dyDescent="0.25">
      <c r="A72" s="16"/>
      <c r="B72" s="16"/>
      <c r="C72" s="46"/>
      <c r="F72" s="16">
        <v>41674</v>
      </c>
      <c r="G72" s="21" t="s">
        <v>250</v>
      </c>
      <c r="H72" s="21">
        <v>2</v>
      </c>
    </row>
    <row r="73" spans="1:8" x14ac:dyDescent="0.25">
      <c r="A73" s="16"/>
      <c r="B73" s="16"/>
      <c r="C73" s="46"/>
      <c r="F73" s="16">
        <v>41898</v>
      </c>
      <c r="G73" s="21" t="s">
        <v>251</v>
      </c>
      <c r="H73" s="21">
        <v>16</v>
      </c>
    </row>
    <row r="74" spans="1:8" x14ac:dyDescent="0.25">
      <c r="A74" s="16"/>
      <c r="B74" s="16"/>
      <c r="C74" s="46"/>
      <c r="F74" s="16">
        <v>41957</v>
      </c>
      <c r="G74" s="21" t="s">
        <v>252</v>
      </c>
      <c r="H74" s="21">
        <v>0</v>
      </c>
    </row>
    <row r="75" spans="1:8" x14ac:dyDescent="0.25">
      <c r="A75" s="16"/>
      <c r="B75" s="16"/>
      <c r="C75" s="46"/>
      <c r="F75" s="16">
        <v>42006</v>
      </c>
      <c r="G75" s="21" t="s">
        <v>253</v>
      </c>
      <c r="H75" s="21">
        <v>6</v>
      </c>
    </row>
    <row r="76" spans="1:8" x14ac:dyDescent="0.25">
      <c r="A76" s="16"/>
      <c r="B76" s="16"/>
      <c r="C76" s="46"/>
      <c r="F76" s="16">
        <v>42072</v>
      </c>
      <c r="G76" s="21" t="s">
        <v>254</v>
      </c>
      <c r="H76" s="21">
        <v>2</v>
      </c>
    </row>
    <row r="77" spans="1:8" x14ac:dyDescent="0.25">
      <c r="A77" s="16"/>
      <c r="B77" s="16"/>
      <c r="C77" s="46"/>
      <c r="F77" s="16">
        <v>42316</v>
      </c>
      <c r="G77" s="21" t="s">
        <v>255</v>
      </c>
      <c r="H77" s="21">
        <v>6</v>
      </c>
    </row>
    <row r="78" spans="1:8" x14ac:dyDescent="0.25">
      <c r="A78" s="16"/>
      <c r="B78" s="16"/>
      <c r="C78" s="46"/>
      <c r="F78" s="16">
        <v>42409</v>
      </c>
      <c r="G78" s="21" t="s">
        <v>256</v>
      </c>
      <c r="H78" s="21">
        <v>2</v>
      </c>
    </row>
    <row r="79" spans="1:8" x14ac:dyDescent="0.25">
      <c r="A79" s="16"/>
      <c r="B79" s="16"/>
      <c r="C79" s="46"/>
      <c r="F79" s="16">
        <v>42416</v>
      </c>
      <c r="G79" s="21" t="s">
        <v>257</v>
      </c>
      <c r="H79" s="21">
        <v>4</v>
      </c>
    </row>
    <row r="80" spans="1:8" x14ac:dyDescent="0.25">
      <c r="A80" s="16"/>
      <c r="B80" s="16"/>
      <c r="C80" s="46"/>
      <c r="F80" s="16">
        <v>42483</v>
      </c>
      <c r="G80" s="21" t="s">
        <v>258</v>
      </c>
      <c r="H80" s="21">
        <v>4</v>
      </c>
    </row>
    <row r="81" spans="1:8" x14ac:dyDescent="0.25">
      <c r="A81" s="16"/>
      <c r="B81" s="16"/>
      <c r="C81" s="46"/>
      <c r="F81" s="16">
        <v>42499</v>
      </c>
      <c r="G81" s="21" t="s">
        <v>259</v>
      </c>
      <c r="H81" s="21">
        <v>6</v>
      </c>
    </row>
    <row r="82" spans="1:8" x14ac:dyDescent="0.25">
      <c r="A82" s="16"/>
      <c r="B82" s="16"/>
      <c r="C82" s="46"/>
      <c r="F82" s="16">
        <v>42685</v>
      </c>
      <c r="G82" s="21" t="s">
        <v>260</v>
      </c>
      <c r="H82" s="21">
        <v>6</v>
      </c>
    </row>
    <row r="83" spans="1:8" x14ac:dyDescent="0.25">
      <c r="A83" s="16"/>
      <c r="B83" s="16"/>
      <c r="C83" s="46"/>
      <c r="F83" s="16">
        <v>42685</v>
      </c>
      <c r="G83" s="21" t="s">
        <v>261</v>
      </c>
      <c r="H83" s="21">
        <v>4</v>
      </c>
    </row>
    <row r="84" spans="1:8" x14ac:dyDescent="0.25">
      <c r="A84" s="16"/>
      <c r="B84" s="16"/>
      <c r="C84" s="46"/>
      <c r="F84" s="16">
        <v>42884</v>
      </c>
      <c r="G84" s="21" t="s">
        <v>262</v>
      </c>
      <c r="H84" s="21">
        <v>12</v>
      </c>
    </row>
    <row r="85" spans="1:8" x14ac:dyDescent="0.25">
      <c r="A85" s="16"/>
      <c r="B85" s="16"/>
      <c r="C85" s="46"/>
      <c r="F85" s="16">
        <v>43072</v>
      </c>
      <c r="G85" s="21" t="s">
        <v>263</v>
      </c>
      <c r="H85" s="21">
        <v>6</v>
      </c>
    </row>
    <row r="86" spans="1:8" x14ac:dyDescent="0.25">
      <c r="A86" s="16"/>
      <c r="B86" s="16"/>
      <c r="C86" s="46"/>
      <c r="F86" s="16">
        <v>43072</v>
      </c>
      <c r="G86" s="21" t="s">
        <v>264</v>
      </c>
      <c r="H86" s="21">
        <v>10</v>
      </c>
    </row>
    <row r="87" spans="1:8" x14ac:dyDescent="0.25">
      <c r="A87" s="16"/>
      <c r="B87" s="16"/>
      <c r="C87" s="46"/>
      <c r="F87" s="16">
        <v>43288</v>
      </c>
      <c r="G87" s="21" t="s">
        <v>265</v>
      </c>
      <c r="H87" s="21">
        <v>8</v>
      </c>
    </row>
    <row r="88" spans="1:8" x14ac:dyDescent="0.25">
      <c r="A88" s="16"/>
      <c r="B88" s="16"/>
      <c r="C88" s="46"/>
      <c r="F88" s="16">
        <v>43453</v>
      </c>
      <c r="G88" s="21" t="s">
        <v>266</v>
      </c>
      <c r="H88" s="21">
        <v>16</v>
      </c>
    </row>
    <row r="89" spans="1:8" x14ac:dyDescent="0.25">
      <c r="A89" s="16"/>
      <c r="B89" s="16"/>
      <c r="C89" s="46"/>
      <c r="F89" s="16">
        <v>43622</v>
      </c>
      <c r="G89" s="21" t="s">
        <v>267</v>
      </c>
      <c r="H89" s="21">
        <v>10</v>
      </c>
    </row>
    <row r="90" spans="1:8" x14ac:dyDescent="0.25">
      <c r="A90" s="16"/>
      <c r="B90" s="16"/>
      <c r="C90" s="46"/>
      <c r="F90" s="16">
        <v>43772</v>
      </c>
      <c r="G90" s="21" t="s">
        <v>268</v>
      </c>
      <c r="H90" s="21">
        <v>14</v>
      </c>
    </row>
    <row r="91" spans="1:8" x14ac:dyDescent="0.25">
      <c r="A91" s="16"/>
      <c r="B91" s="16"/>
      <c r="C91" s="46"/>
      <c r="F91" s="16">
        <v>44187</v>
      </c>
      <c r="G91" s="21" t="s">
        <v>269</v>
      </c>
      <c r="H91" s="21">
        <v>4</v>
      </c>
    </row>
    <row r="92" spans="1:8" x14ac:dyDescent="0.25">
      <c r="A92" s="16"/>
      <c r="B92" s="16"/>
      <c r="C92" s="46"/>
      <c r="F92" s="16">
        <v>44199</v>
      </c>
      <c r="G92" s="21" t="s">
        <v>270</v>
      </c>
      <c r="H92" s="21">
        <v>2</v>
      </c>
    </row>
    <row r="93" spans="1:8" x14ac:dyDescent="0.25">
      <c r="A93" s="16"/>
      <c r="B93" s="16"/>
      <c r="C93" s="46"/>
      <c r="F93" s="16">
        <v>44293</v>
      </c>
      <c r="G93" s="21" t="s">
        <v>271</v>
      </c>
      <c r="H93" s="21">
        <v>4</v>
      </c>
    </row>
    <row r="94" spans="1:8" x14ac:dyDescent="0.25">
      <c r="A94" s="16"/>
      <c r="B94" s="16"/>
      <c r="C94" s="46"/>
      <c r="F94" s="16">
        <v>44388</v>
      </c>
      <c r="G94" s="21" t="s">
        <v>272</v>
      </c>
      <c r="H94" s="21">
        <v>4</v>
      </c>
    </row>
    <row r="95" spans="1:8" x14ac:dyDescent="0.25">
      <c r="A95" s="16"/>
      <c r="B95" s="16"/>
      <c r="C95" s="46"/>
      <c r="F95" s="16">
        <v>44483</v>
      </c>
      <c r="G95" s="21" t="s">
        <v>273</v>
      </c>
      <c r="H95" s="21">
        <v>4</v>
      </c>
    </row>
    <row r="96" spans="1:8" x14ac:dyDescent="0.25">
      <c r="A96" s="16"/>
      <c r="B96" s="16"/>
      <c r="C96" s="46"/>
      <c r="F96" s="16">
        <v>44583</v>
      </c>
      <c r="G96" s="21" t="s">
        <v>274</v>
      </c>
      <c r="H96" s="21">
        <v>2</v>
      </c>
    </row>
    <row r="97" spans="1:8" x14ac:dyDescent="0.25">
      <c r="A97" s="16"/>
      <c r="B97" s="16"/>
      <c r="C97" s="46"/>
      <c r="F97" s="16">
        <v>44677</v>
      </c>
      <c r="G97" s="21" t="s">
        <v>275</v>
      </c>
      <c r="H97" s="21">
        <v>2</v>
      </c>
    </row>
    <row r="98" spans="1:8" x14ac:dyDescent="0.25">
      <c r="A98" s="16"/>
      <c r="B98" s="16"/>
      <c r="C98" s="46"/>
      <c r="F98" s="16">
        <v>44748</v>
      </c>
      <c r="G98" s="21" t="s">
        <v>276</v>
      </c>
      <c r="H98" s="21">
        <v>2</v>
      </c>
    </row>
    <row r="99" spans="1:8" x14ac:dyDescent="0.25">
      <c r="A99" s="16"/>
      <c r="B99" s="16"/>
      <c r="C99" s="46"/>
      <c r="F99" s="16">
        <v>44925</v>
      </c>
      <c r="G99" s="21" t="s">
        <v>277</v>
      </c>
      <c r="H99" s="21">
        <v>2</v>
      </c>
    </row>
    <row r="100" spans="1:8" x14ac:dyDescent="0.25">
      <c r="A100" s="16"/>
      <c r="B100" s="16"/>
      <c r="C100" s="46"/>
      <c r="F100" s="16">
        <v>45717</v>
      </c>
      <c r="G100" s="21" t="s">
        <v>278</v>
      </c>
      <c r="H100" s="21">
        <v>10</v>
      </c>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BM4" sqref="BM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'Hank Smith'!A1</f>
        <v>Hank Smith</v>
      </c>
      <c r="BI1" s="14" t="s">
        <v>11</v>
      </c>
      <c r="BJ1" s="14" t="s">
        <v>12</v>
      </c>
      <c r="BK1" s="14" t="s">
        <v>5</v>
      </c>
      <c r="BL1" s="14" t="s">
        <v>14</v>
      </c>
      <c r="BM1" s="14" t="s">
        <v>15</v>
      </c>
    </row>
    <row r="2" spans="1:76" x14ac:dyDescent="0.25">
      <c r="A2" s="15">
        <v>37502</v>
      </c>
      <c r="B2" s="62" t="s">
        <v>279</v>
      </c>
      <c r="C2" t="s">
        <v>64</v>
      </c>
      <c r="D2" t="s">
        <v>280</v>
      </c>
      <c r="E2" t="s">
        <v>65</v>
      </c>
      <c r="F2" t="s">
        <v>281</v>
      </c>
      <c r="G2" t="s">
        <v>282</v>
      </c>
      <c r="H2" s="62" t="s">
        <v>283</v>
      </c>
      <c r="I2" t="s">
        <v>66</v>
      </c>
      <c r="J2" s="16">
        <v>37506</v>
      </c>
      <c r="K2" s="14">
        <v>13</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398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21</v>
      </c>
      <c r="BP2" t="s">
        <v>68</v>
      </c>
    </row>
    <row r="3" spans="1:76" x14ac:dyDescent="0.25">
      <c r="A3" s="15">
        <v>37517</v>
      </c>
      <c r="B3" s="62" t="s">
        <v>284</v>
      </c>
      <c r="C3" t="s">
        <v>64</v>
      </c>
      <c r="D3" t="s">
        <v>280</v>
      </c>
      <c r="E3" t="s">
        <v>65</v>
      </c>
      <c r="F3" t="s">
        <v>285</v>
      </c>
      <c r="G3" t="s">
        <v>282</v>
      </c>
      <c r="H3" s="62" t="s">
        <v>286</v>
      </c>
      <c r="I3" t="s">
        <v>70</v>
      </c>
      <c r="J3" s="16">
        <v>37541</v>
      </c>
      <c r="K3" s="14">
        <v>43</v>
      </c>
      <c r="L3" s="14" t="s">
        <v>65</v>
      </c>
      <c r="M3" t="s">
        <v>3</v>
      </c>
      <c r="N3" s="14">
        <v>9.4600000000000009</v>
      </c>
      <c r="O3" s="14">
        <v>13.04</v>
      </c>
      <c r="AI3" s="17">
        <f t="shared" ref="AI3:AI66" si="17">SUM(AJ3:BA3)</f>
        <v>9.4600000000000009</v>
      </c>
      <c r="AJ3" s="18">
        <f t="shared" si="0"/>
        <v>9.4600000000000009</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4</v>
      </c>
      <c r="BJ3" s="14">
        <f>COUNTIFS($D$2:$D$4276,"*"&amp;$BC$1&amp;"*",$L$2:$L$4276,"CSA",$M$2:$M$4276,"Minor Victory",$I$2:$I$4276,"Battle")</f>
        <v>8</v>
      </c>
      <c r="BK3" s="14">
        <f>COUNTIFS($D$2:$D$4276,"*"&amp;$BC$1&amp;"*",$L$2:$L$4276,".",$I$2:$I$4276,"Battle")</f>
        <v>4</v>
      </c>
      <c r="BL3" s="14">
        <f>COUNTIFS($D$2:$D$4276,"*"&amp;$BC$1&amp;"*",$L$2:$L$4276,"USA",$M$2:$M$4276,"Minor Victory",$I$2:$I$4276,"Battle")</f>
        <v>2</v>
      </c>
      <c r="BM3" s="14">
        <f>COUNTIFS($D$2:$D$4276,"*"&amp;$BC$1&amp;"*",$L$2:$L$4276,"USA",$M$2:$M$4276,"Major Victory",$I$2:$I$4276,"Battle")</f>
        <v>3</v>
      </c>
      <c r="BO3" cm="1">
        <f t="array" ref="BO3">SUMPRODUCT(--EXACT($BP$3,$I$2:$I$4276))</f>
        <v>21</v>
      </c>
      <c r="BP3" t="s">
        <v>70</v>
      </c>
    </row>
    <row r="4" spans="1:76" x14ac:dyDescent="0.25">
      <c r="A4" s="15">
        <v>37581</v>
      </c>
      <c r="B4" s="62" t="s">
        <v>287</v>
      </c>
      <c r="C4" t="s">
        <v>64</v>
      </c>
      <c r="D4" t="s">
        <v>280</v>
      </c>
      <c r="E4" t="s">
        <v>65</v>
      </c>
      <c r="F4" s="63" t="s">
        <v>288</v>
      </c>
      <c r="G4" t="s">
        <v>282</v>
      </c>
      <c r="H4" s="62" t="s">
        <v>289</v>
      </c>
      <c r="I4" t="s">
        <v>70</v>
      </c>
      <c r="J4" s="16">
        <v>37861</v>
      </c>
      <c r="K4" s="14">
        <v>60</v>
      </c>
      <c r="L4" s="14" t="s">
        <v>64</v>
      </c>
      <c r="M4" t="s">
        <v>4</v>
      </c>
      <c r="N4" s="14">
        <v>16.600000000000001</v>
      </c>
      <c r="O4" s="14">
        <v>14.4</v>
      </c>
      <c r="AI4" s="17">
        <f t="shared" si="17"/>
        <v>16.600000000000001</v>
      </c>
      <c r="AJ4" s="18">
        <f t="shared" si="0"/>
        <v>16.600000000000001</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398</v>
      </c>
      <c r="BI4" s="14">
        <f>SUM(BI2:BI3)</f>
        <v>4</v>
      </c>
      <c r="BJ4" s="14">
        <f>SUM(BJ2:BJ3)</f>
        <v>8</v>
      </c>
      <c r="BK4" s="14">
        <f>SUM(BK2:BK3)</f>
        <v>4</v>
      </c>
      <c r="BL4" s="14">
        <f>SUM(BL2:BL3)</f>
        <v>2</v>
      </c>
      <c r="BM4" s="14">
        <f>SUM(BM2:BM3)</f>
        <v>3</v>
      </c>
    </row>
    <row r="5" spans="1:76" x14ac:dyDescent="0.25">
      <c r="A5" s="15">
        <v>37590</v>
      </c>
      <c r="B5" s="62" t="s">
        <v>290</v>
      </c>
      <c r="C5" t="s">
        <v>64</v>
      </c>
      <c r="D5" t="s">
        <v>280</v>
      </c>
      <c r="E5" t="s">
        <v>65</v>
      </c>
      <c r="F5" t="s">
        <v>291</v>
      </c>
      <c r="G5" t="s">
        <v>282</v>
      </c>
      <c r="H5" s="62" t="s">
        <v>292</v>
      </c>
      <c r="I5" t="s">
        <v>70</v>
      </c>
      <c r="J5" s="16">
        <v>37799</v>
      </c>
      <c r="K5" s="14">
        <v>35</v>
      </c>
      <c r="L5" s="14" t="s">
        <v>65</v>
      </c>
      <c r="M5" t="s">
        <v>3</v>
      </c>
      <c r="N5" s="14">
        <v>7.7</v>
      </c>
      <c r="O5" s="14">
        <v>10.8</v>
      </c>
      <c r="AI5" s="17">
        <f t="shared" si="17"/>
        <v>7.7</v>
      </c>
      <c r="AJ5" s="18">
        <f t="shared" si="0"/>
        <v>7.7</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37590</v>
      </c>
      <c r="B6" s="62" t="s">
        <v>293</v>
      </c>
      <c r="C6" t="s">
        <v>64</v>
      </c>
      <c r="D6" t="s">
        <v>280</v>
      </c>
      <c r="E6" t="s">
        <v>65</v>
      </c>
      <c r="F6" t="s">
        <v>294</v>
      </c>
      <c r="G6" t="s">
        <v>282</v>
      </c>
      <c r="H6" s="62" t="s">
        <v>295</v>
      </c>
      <c r="I6" t="s">
        <v>70</v>
      </c>
      <c r="J6" s="16">
        <v>37784</v>
      </c>
      <c r="K6" s="14">
        <v>48</v>
      </c>
      <c r="L6" s="14" t="s">
        <v>65</v>
      </c>
      <c r="M6" t="s">
        <v>3</v>
      </c>
      <c r="N6" s="14">
        <v>10.56</v>
      </c>
      <c r="O6" s="14">
        <v>14.44</v>
      </c>
      <c r="AI6" s="17">
        <f t="shared" si="17"/>
        <v>10.56</v>
      </c>
      <c r="AJ6" s="18">
        <f t="shared" si="0"/>
        <v>10.56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37591</v>
      </c>
      <c r="B7" s="62" t="s">
        <v>296</v>
      </c>
      <c r="C7" t="s">
        <v>64</v>
      </c>
      <c r="D7" t="s">
        <v>280</v>
      </c>
      <c r="E7" t="s">
        <v>65</v>
      </c>
      <c r="F7" t="s">
        <v>297</v>
      </c>
      <c r="G7" t="s">
        <v>282</v>
      </c>
      <c r="H7" s="62" t="s">
        <v>298</v>
      </c>
      <c r="I7" t="s">
        <v>70</v>
      </c>
      <c r="J7" s="16">
        <v>37853</v>
      </c>
      <c r="K7" s="14">
        <v>46</v>
      </c>
      <c r="L7" s="14" t="s">
        <v>299</v>
      </c>
      <c r="M7" t="s">
        <v>5</v>
      </c>
      <c r="N7" s="14">
        <v>11.5</v>
      </c>
      <c r="O7" s="14">
        <v>11.5</v>
      </c>
      <c r="AI7" s="17">
        <f t="shared" si="17"/>
        <v>11.5</v>
      </c>
      <c r="AJ7" s="18">
        <f t="shared" si="0"/>
        <v>11.5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A8" s="15">
        <v>37598</v>
      </c>
      <c r="B8" s="62" t="s">
        <v>300</v>
      </c>
      <c r="C8" t="s">
        <v>64</v>
      </c>
      <c r="D8" t="s">
        <v>280</v>
      </c>
      <c r="E8" t="s">
        <v>65</v>
      </c>
      <c r="F8" t="s">
        <v>301</v>
      </c>
      <c r="G8" t="s">
        <v>282</v>
      </c>
      <c r="H8" s="62" t="s">
        <v>302</v>
      </c>
      <c r="I8" t="s">
        <v>70</v>
      </c>
      <c r="J8" s="16">
        <v>37864</v>
      </c>
      <c r="K8" s="14">
        <v>76</v>
      </c>
      <c r="L8" s="14" t="s">
        <v>64</v>
      </c>
      <c r="M8" t="s">
        <v>4</v>
      </c>
      <c r="N8" s="14">
        <v>20.76</v>
      </c>
      <c r="O8" s="14">
        <v>18.239999999999998</v>
      </c>
      <c r="AI8" s="17">
        <f t="shared" si="17"/>
        <v>20.76</v>
      </c>
      <c r="AJ8" s="18">
        <f t="shared" si="0"/>
        <v>20.76</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v>37853</v>
      </c>
      <c r="B9" s="62" t="s">
        <v>303</v>
      </c>
      <c r="C9" t="s">
        <v>64</v>
      </c>
      <c r="D9" t="s">
        <v>280</v>
      </c>
      <c r="E9" t="s">
        <v>65</v>
      </c>
      <c r="F9" t="s">
        <v>297</v>
      </c>
      <c r="G9" t="s">
        <v>282</v>
      </c>
      <c r="H9" s="62" t="s">
        <v>289</v>
      </c>
      <c r="I9" t="s">
        <v>70</v>
      </c>
      <c r="J9" s="16">
        <v>37872</v>
      </c>
      <c r="K9" s="14">
        <v>69</v>
      </c>
      <c r="L9" s="14" t="s">
        <v>64</v>
      </c>
      <c r="M9" t="s">
        <v>3</v>
      </c>
      <c r="N9" s="14">
        <v>20.32</v>
      </c>
      <c r="O9" s="14">
        <v>15.18</v>
      </c>
      <c r="AI9" s="17">
        <f t="shared" si="17"/>
        <v>20.32</v>
      </c>
      <c r="AJ9" s="18">
        <f t="shared" si="0"/>
        <v>20.32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0</v>
      </c>
      <c r="BL9" s="19">
        <f>SUM(BL7:BL8)</f>
        <v>0</v>
      </c>
      <c r="BM9" s="19">
        <f>SUM(BM7:BM8)</f>
        <v>0</v>
      </c>
    </row>
    <row r="10" spans="1:76" x14ac:dyDescent="0.25">
      <c r="A10" s="15">
        <v>37873</v>
      </c>
      <c r="B10" s="62" t="s">
        <v>304</v>
      </c>
      <c r="C10" t="s">
        <v>64</v>
      </c>
      <c r="D10" t="s">
        <v>280</v>
      </c>
      <c r="E10" t="s">
        <v>65</v>
      </c>
      <c r="F10" t="s">
        <v>297</v>
      </c>
      <c r="G10" t="s">
        <v>282</v>
      </c>
      <c r="H10" s="62" t="s">
        <v>305</v>
      </c>
      <c r="I10" t="s">
        <v>70</v>
      </c>
      <c r="J10" s="16">
        <v>38010</v>
      </c>
      <c r="K10" s="14">
        <v>105</v>
      </c>
      <c r="L10" s="14" t="s">
        <v>299</v>
      </c>
      <c r="M10" t="s">
        <v>5</v>
      </c>
      <c r="N10" s="14">
        <v>26.25</v>
      </c>
      <c r="O10" s="14">
        <v>26.25</v>
      </c>
      <c r="AI10" s="17">
        <f t="shared" si="17"/>
        <v>26.25</v>
      </c>
      <c r="AJ10" s="18">
        <f t="shared" si="0"/>
        <v>26.25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37939</v>
      </c>
      <c r="B11" s="62" t="s">
        <v>306</v>
      </c>
      <c r="C11" t="s">
        <v>64</v>
      </c>
      <c r="D11" t="s">
        <v>280</v>
      </c>
      <c r="E11" t="s">
        <v>65</v>
      </c>
      <c r="F11" t="s">
        <v>307</v>
      </c>
      <c r="G11" t="s">
        <v>308</v>
      </c>
      <c r="H11" s="62" t="s">
        <v>309</v>
      </c>
      <c r="I11" t="s">
        <v>70</v>
      </c>
      <c r="J11" s="16">
        <v>37949</v>
      </c>
      <c r="K11" s="14">
        <v>16</v>
      </c>
      <c r="L11" s="14" t="s">
        <v>64</v>
      </c>
      <c r="M11" t="s">
        <v>3</v>
      </c>
      <c r="N11" s="14">
        <v>5.48</v>
      </c>
      <c r="O11" s="14">
        <v>3.52</v>
      </c>
      <c r="AI11" s="17">
        <f t="shared" si="17"/>
        <v>5.48</v>
      </c>
      <c r="AJ11" s="18">
        <f t="shared" si="0"/>
        <v>5.48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37944</v>
      </c>
      <c r="B12" s="62" t="s">
        <v>310</v>
      </c>
      <c r="C12" t="s">
        <v>64</v>
      </c>
      <c r="D12" t="s">
        <v>280</v>
      </c>
      <c r="E12" t="s">
        <v>65</v>
      </c>
      <c r="F12" t="s">
        <v>311</v>
      </c>
      <c r="G12" t="s">
        <v>312</v>
      </c>
      <c r="H12" s="62" t="s">
        <v>313</v>
      </c>
      <c r="I12" t="s">
        <v>70</v>
      </c>
      <c r="J12" s="16">
        <v>38010</v>
      </c>
      <c r="K12" s="14">
        <v>20</v>
      </c>
      <c r="L12" s="14" t="s">
        <v>64</v>
      </c>
      <c r="M12" t="s">
        <v>4</v>
      </c>
      <c r="N12" s="14">
        <v>6.2</v>
      </c>
      <c r="O12" s="14">
        <v>4.8</v>
      </c>
      <c r="AI12" s="17">
        <f t="shared" si="17"/>
        <v>6.2</v>
      </c>
      <c r="AJ12" s="18">
        <f t="shared" si="0"/>
        <v>6.2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37944</v>
      </c>
      <c r="B13" s="62" t="s">
        <v>314</v>
      </c>
      <c r="C13" t="s">
        <v>64</v>
      </c>
      <c r="D13" t="s">
        <v>280</v>
      </c>
      <c r="E13" t="s">
        <v>65</v>
      </c>
      <c r="F13" t="s">
        <v>315</v>
      </c>
      <c r="G13" t="s">
        <v>282</v>
      </c>
      <c r="H13" s="62" t="s">
        <v>316</v>
      </c>
      <c r="I13" t="s">
        <v>70</v>
      </c>
      <c r="J13" s="16">
        <v>38010</v>
      </c>
      <c r="K13" s="14">
        <v>14</v>
      </c>
      <c r="L13" s="14" t="s">
        <v>64</v>
      </c>
      <c r="M13" t="s">
        <v>4</v>
      </c>
      <c r="N13" s="14">
        <v>4.6399999999999997</v>
      </c>
      <c r="O13" s="14">
        <v>3.36</v>
      </c>
      <c r="AI13" s="17">
        <f t="shared" si="17"/>
        <v>4.6399999999999997</v>
      </c>
      <c r="AJ13" s="18">
        <f t="shared" si="0"/>
        <v>4.6399999999999997</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37949</v>
      </c>
      <c r="B14" s="62" t="s">
        <v>317</v>
      </c>
      <c r="C14" t="s">
        <v>64</v>
      </c>
      <c r="D14" t="s">
        <v>280</v>
      </c>
      <c r="E14" t="s">
        <v>65</v>
      </c>
      <c r="F14" t="s">
        <v>318</v>
      </c>
      <c r="G14" t="s">
        <v>312</v>
      </c>
      <c r="H14" s="62" t="s">
        <v>319</v>
      </c>
      <c r="I14" t="s">
        <v>70</v>
      </c>
      <c r="J14" s="16">
        <v>38010</v>
      </c>
      <c r="K14" s="14">
        <v>21</v>
      </c>
      <c r="L14" s="14" t="s">
        <v>65</v>
      </c>
      <c r="M14" t="s">
        <v>4</v>
      </c>
      <c r="N14" s="14">
        <v>5.04</v>
      </c>
      <c r="O14" s="14">
        <v>6.46</v>
      </c>
      <c r="AI14" s="17">
        <f t="shared" si="17"/>
        <v>5.04</v>
      </c>
      <c r="AJ14" s="18">
        <f t="shared" si="0"/>
        <v>5.04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2</v>
      </c>
      <c r="BX14" t="s">
        <v>84</v>
      </c>
    </row>
    <row r="15" spans="1:76" x14ac:dyDescent="0.25">
      <c r="A15" s="15">
        <v>37949</v>
      </c>
      <c r="B15" s="62" t="s">
        <v>320</v>
      </c>
      <c r="C15" t="s">
        <v>64</v>
      </c>
      <c r="D15" t="s">
        <v>280</v>
      </c>
      <c r="E15" t="s">
        <v>65</v>
      </c>
      <c r="F15" t="s">
        <v>307</v>
      </c>
      <c r="G15" t="s">
        <v>308</v>
      </c>
      <c r="H15" s="62" t="s">
        <v>321</v>
      </c>
      <c r="I15" t="s">
        <v>70</v>
      </c>
      <c r="J15" s="16">
        <v>38010</v>
      </c>
      <c r="K15" s="14">
        <v>36</v>
      </c>
      <c r="L15" s="14" t="s">
        <v>64</v>
      </c>
      <c r="M15" t="s">
        <v>3</v>
      </c>
      <c r="N15" s="14">
        <v>11.08</v>
      </c>
      <c r="O15" s="14">
        <v>7.92</v>
      </c>
      <c r="AI15" s="17">
        <f t="shared" si="17"/>
        <v>11.08</v>
      </c>
      <c r="AJ15" s="18">
        <f t="shared" si="0"/>
        <v>11.08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38674</v>
      </c>
      <c r="B16" s="62" t="s">
        <v>322</v>
      </c>
      <c r="C16" t="s">
        <v>64</v>
      </c>
      <c r="D16" t="s">
        <v>280</v>
      </c>
      <c r="E16" t="s">
        <v>65</v>
      </c>
      <c r="F16" t="s">
        <v>323</v>
      </c>
      <c r="G16" t="s">
        <v>324</v>
      </c>
      <c r="H16" s="62" t="s">
        <v>325</v>
      </c>
      <c r="I16" t="s">
        <v>84</v>
      </c>
      <c r="J16" s="16">
        <v>39574</v>
      </c>
      <c r="K16" s="14">
        <v>20</v>
      </c>
      <c r="L16" s="14" t="s">
        <v>299</v>
      </c>
      <c r="M16" t="s">
        <v>5</v>
      </c>
      <c r="N16" s="14">
        <v>5</v>
      </c>
      <c r="O16" s="14">
        <v>5</v>
      </c>
      <c r="P16" t="s">
        <v>65</v>
      </c>
      <c r="Q16" t="s">
        <v>326</v>
      </c>
      <c r="R16" t="s">
        <v>299</v>
      </c>
      <c r="T16" t="s">
        <v>299</v>
      </c>
      <c r="AI16" s="17">
        <f t="shared" si="17"/>
        <v>5</v>
      </c>
      <c r="AJ16" s="18">
        <f t="shared" si="0"/>
        <v>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0</v>
      </c>
      <c r="BV16" t="s">
        <v>15</v>
      </c>
    </row>
    <row r="17" spans="1:76" x14ac:dyDescent="0.25">
      <c r="A17" s="15">
        <v>39484</v>
      </c>
      <c r="B17" s="62" t="s">
        <v>327</v>
      </c>
      <c r="C17" t="s">
        <v>64</v>
      </c>
      <c r="D17" t="s">
        <v>280</v>
      </c>
      <c r="E17" t="s">
        <v>65</v>
      </c>
      <c r="F17" t="s">
        <v>328</v>
      </c>
      <c r="G17" t="s">
        <v>329</v>
      </c>
      <c r="H17" s="62" t="s">
        <v>330</v>
      </c>
      <c r="I17" t="s">
        <v>84</v>
      </c>
      <c r="J17" s="16">
        <v>39552</v>
      </c>
      <c r="K17" s="14">
        <v>17</v>
      </c>
      <c r="L17" s="14" t="s">
        <v>299</v>
      </c>
      <c r="M17" t="s">
        <v>5</v>
      </c>
      <c r="N17" s="14">
        <v>4.25</v>
      </c>
      <c r="O17" s="14">
        <v>4.25</v>
      </c>
      <c r="P17" t="s">
        <v>64</v>
      </c>
      <c r="Q17" t="s">
        <v>331</v>
      </c>
      <c r="R17" t="s">
        <v>65</v>
      </c>
      <c r="S17" t="s">
        <v>332</v>
      </c>
      <c r="T17" t="s">
        <v>299</v>
      </c>
      <c r="AF17" s="20"/>
      <c r="AI17" s="17">
        <f t="shared" si="17"/>
        <v>4.25</v>
      </c>
      <c r="AJ17" s="18">
        <f t="shared" si="0"/>
        <v>4.25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39545</v>
      </c>
      <c r="B18" s="62" t="s">
        <v>333</v>
      </c>
      <c r="C18" t="s">
        <v>64</v>
      </c>
      <c r="D18" t="s">
        <v>280</v>
      </c>
      <c r="E18" t="s">
        <v>65</v>
      </c>
      <c r="F18" t="s">
        <v>334</v>
      </c>
      <c r="G18" t="s">
        <v>335</v>
      </c>
      <c r="H18" s="62" t="s">
        <v>336</v>
      </c>
      <c r="I18" t="s">
        <v>69</v>
      </c>
      <c r="J18" s="16">
        <v>39569</v>
      </c>
      <c r="K18" s="14">
        <v>44</v>
      </c>
      <c r="L18" s="14" t="s">
        <v>64</v>
      </c>
      <c r="M18" t="s">
        <v>3</v>
      </c>
      <c r="N18" s="14">
        <v>6.66</v>
      </c>
      <c r="O18" s="14">
        <v>4.84</v>
      </c>
      <c r="AF18" s="20"/>
      <c r="AI18" s="17">
        <f t="shared" si="17"/>
        <v>6.66</v>
      </c>
      <c r="AJ18" s="18">
        <f t="shared" si="0"/>
        <v>6.66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40356</v>
      </c>
      <c r="B19" s="62" t="s">
        <v>337</v>
      </c>
      <c r="C19" t="s">
        <v>64</v>
      </c>
      <c r="D19" t="s">
        <v>280</v>
      </c>
      <c r="E19" t="s">
        <v>65</v>
      </c>
      <c r="F19" t="s">
        <v>338</v>
      </c>
      <c r="G19" t="s">
        <v>324</v>
      </c>
      <c r="H19" s="62" t="s">
        <v>339</v>
      </c>
      <c r="I19" t="s">
        <v>70</v>
      </c>
      <c r="J19" s="16">
        <v>40366</v>
      </c>
      <c r="K19" s="14">
        <v>18</v>
      </c>
      <c r="L19" s="14" t="s">
        <v>64</v>
      </c>
      <c r="M19" t="s">
        <v>4</v>
      </c>
      <c r="N19" s="14">
        <v>5.68</v>
      </c>
      <c r="O19" s="14">
        <v>4.32</v>
      </c>
      <c r="AF19" s="20"/>
      <c r="AI19" s="17">
        <f t="shared" si="17"/>
        <v>5.68</v>
      </c>
      <c r="AJ19" s="18">
        <f t="shared" si="0"/>
        <v>5.68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40370</v>
      </c>
      <c r="B20" s="62" t="s">
        <v>340</v>
      </c>
      <c r="C20" t="s">
        <v>64</v>
      </c>
      <c r="D20" t="s">
        <v>280</v>
      </c>
      <c r="E20" t="s">
        <v>65</v>
      </c>
      <c r="F20" t="s">
        <v>338</v>
      </c>
      <c r="G20" t="s">
        <v>324</v>
      </c>
      <c r="H20" s="62" t="s">
        <v>339</v>
      </c>
      <c r="I20" t="s">
        <v>70</v>
      </c>
      <c r="J20" s="16">
        <v>40370</v>
      </c>
      <c r="K20" s="14">
        <v>26</v>
      </c>
      <c r="L20" s="14" t="s">
        <v>299</v>
      </c>
      <c r="M20" t="s">
        <v>5</v>
      </c>
      <c r="N20" s="14">
        <v>6.5</v>
      </c>
      <c r="O20" s="14">
        <v>6.5</v>
      </c>
      <c r="AF20" s="20"/>
      <c r="AI20" s="17">
        <f t="shared" si="17"/>
        <v>6.5</v>
      </c>
      <c r="AJ20" s="18">
        <f t="shared" si="0"/>
        <v>6.5</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40371</v>
      </c>
      <c r="B21" s="62" t="s">
        <v>341</v>
      </c>
      <c r="C21" t="s">
        <v>64</v>
      </c>
      <c r="D21" t="s">
        <v>280</v>
      </c>
      <c r="E21" t="s">
        <v>65</v>
      </c>
      <c r="F21" t="s">
        <v>338</v>
      </c>
      <c r="G21" t="s">
        <v>324</v>
      </c>
      <c r="H21" s="62" t="s">
        <v>339</v>
      </c>
      <c r="I21" t="s">
        <v>70</v>
      </c>
      <c r="J21" s="16">
        <v>40373</v>
      </c>
      <c r="K21" s="14">
        <v>15</v>
      </c>
      <c r="L21" s="14" t="s">
        <v>64</v>
      </c>
      <c r="M21" t="s">
        <v>4</v>
      </c>
      <c r="N21" s="14">
        <v>4.9000000000000004</v>
      </c>
      <c r="O21" s="14">
        <v>3.6</v>
      </c>
      <c r="AI21" s="17">
        <f t="shared" si="17"/>
        <v>4.9000000000000004</v>
      </c>
      <c r="AJ21" s="18">
        <f t="shared" si="0"/>
        <v>4.9000000000000004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40373</v>
      </c>
      <c r="B22" s="62" t="s">
        <v>342</v>
      </c>
      <c r="C22" t="s">
        <v>64</v>
      </c>
      <c r="D22" t="s">
        <v>280</v>
      </c>
      <c r="E22" t="s">
        <v>65</v>
      </c>
      <c r="F22" t="s">
        <v>338</v>
      </c>
      <c r="G22" t="s">
        <v>324</v>
      </c>
      <c r="H22" s="62" t="s">
        <v>339</v>
      </c>
      <c r="I22" t="s">
        <v>70</v>
      </c>
      <c r="J22" s="16">
        <v>40375</v>
      </c>
      <c r="K22" s="14">
        <v>12</v>
      </c>
      <c r="L22" s="14" t="s">
        <v>64</v>
      </c>
      <c r="M22" t="s">
        <v>3</v>
      </c>
      <c r="N22" s="14">
        <v>4.3600000000000003</v>
      </c>
      <c r="O22" s="14">
        <v>2.64</v>
      </c>
      <c r="AF22" s="20"/>
      <c r="AI22" s="17">
        <f t="shared" si="17"/>
        <v>4.3600000000000003</v>
      </c>
      <c r="AJ22" s="18">
        <f t="shared" si="0"/>
        <v>4.3600000000000003</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40380</v>
      </c>
      <c r="B23" s="62" t="s">
        <v>343</v>
      </c>
      <c r="C23" t="s">
        <v>64</v>
      </c>
      <c r="D23" t="s">
        <v>280</v>
      </c>
      <c r="E23" t="s">
        <v>65</v>
      </c>
      <c r="F23" t="s">
        <v>338</v>
      </c>
      <c r="G23" t="s">
        <v>324</v>
      </c>
      <c r="H23" s="62" t="s">
        <v>339</v>
      </c>
      <c r="I23" t="s">
        <v>70</v>
      </c>
      <c r="J23" s="16">
        <v>40380</v>
      </c>
      <c r="K23" s="14">
        <v>26</v>
      </c>
      <c r="L23" s="14" t="s">
        <v>64</v>
      </c>
      <c r="M23" t="s">
        <v>4</v>
      </c>
      <c r="N23" s="14">
        <v>7.76</v>
      </c>
      <c r="O23" s="14">
        <v>6.24</v>
      </c>
      <c r="AF23" s="20"/>
      <c r="AI23" s="17">
        <f t="shared" si="17"/>
        <v>7.76</v>
      </c>
      <c r="AJ23" s="18">
        <f t="shared" si="0"/>
        <v>7.76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40381</v>
      </c>
      <c r="B24" s="62" t="s">
        <v>344</v>
      </c>
      <c r="C24" t="s">
        <v>64</v>
      </c>
      <c r="D24" t="s">
        <v>280</v>
      </c>
      <c r="E24" t="s">
        <v>65</v>
      </c>
      <c r="F24" t="s">
        <v>338</v>
      </c>
      <c r="G24" t="s">
        <v>324</v>
      </c>
      <c r="H24" s="62" t="s">
        <v>339</v>
      </c>
      <c r="I24" t="s">
        <v>70</v>
      </c>
      <c r="J24" s="16">
        <v>40382</v>
      </c>
      <c r="K24" s="14">
        <v>10</v>
      </c>
      <c r="L24" s="14" t="s">
        <v>65</v>
      </c>
      <c r="M24" t="s">
        <v>4</v>
      </c>
      <c r="N24" s="14">
        <v>2.4</v>
      </c>
      <c r="O24" s="14">
        <v>3.6</v>
      </c>
      <c r="AF24" s="20"/>
      <c r="AI24" s="17">
        <f t="shared" si="17"/>
        <v>2.4</v>
      </c>
      <c r="AJ24" s="18">
        <f t="shared" si="0"/>
        <v>2.4</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40382</v>
      </c>
      <c r="B25" s="62" t="s">
        <v>345</v>
      </c>
      <c r="C25" t="s">
        <v>64</v>
      </c>
      <c r="D25" t="s">
        <v>280</v>
      </c>
      <c r="E25" t="s">
        <v>65</v>
      </c>
      <c r="F25" t="s">
        <v>338</v>
      </c>
      <c r="G25" t="s">
        <v>324</v>
      </c>
      <c r="H25" s="62" t="s">
        <v>339</v>
      </c>
      <c r="I25" t="s">
        <v>70</v>
      </c>
      <c r="J25" s="16">
        <v>40392</v>
      </c>
      <c r="K25" s="14">
        <v>36</v>
      </c>
      <c r="L25" s="14" t="s">
        <v>64</v>
      </c>
      <c r="M25" t="s">
        <v>4</v>
      </c>
      <c r="N25" s="14">
        <v>10.36</v>
      </c>
      <c r="O25" s="14">
        <v>8.64</v>
      </c>
      <c r="AF25" s="20"/>
      <c r="AI25" s="17">
        <f t="shared" si="17"/>
        <v>10.36</v>
      </c>
      <c r="AJ25" s="18">
        <f t="shared" si="0"/>
        <v>10.36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40392</v>
      </c>
      <c r="B26" s="62" t="s">
        <v>346</v>
      </c>
      <c r="C26" t="s">
        <v>64</v>
      </c>
      <c r="D26" t="s">
        <v>280</v>
      </c>
      <c r="E26" t="s">
        <v>65</v>
      </c>
      <c r="F26" t="s">
        <v>338</v>
      </c>
      <c r="G26" t="s">
        <v>324</v>
      </c>
      <c r="H26" s="62" t="s">
        <v>339</v>
      </c>
      <c r="I26" t="s">
        <v>70</v>
      </c>
      <c r="J26" s="16">
        <v>40416</v>
      </c>
      <c r="K26" s="14">
        <v>23</v>
      </c>
      <c r="L26" s="14" t="s">
        <v>299</v>
      </c>
      <c r="M26" t="s">
        <v>5</v>
      </c>
      <c r="N26" s="14">
        <v>5.75</v>
      </c>
      <c r="O26" s="14">
        <v>5.75</v>
      </c>
      <c r="AI26" s="17">
        <f t="shared" si="17"/>
        <v>5.75</v>
      </c>
      <c r="AJ26" s="18">
        <f t="shared" si="0"/>
        <v>5.75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B27" s="62"/>
      <c r="H27" s="62"/>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B28" s="62"/>
      <c r="H28" s="62"/>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B29" s="62"/>
      <c r="H29" s="62"/>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B30" s="62"/>
      <c r="H30" s="62"/>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B31" s="62"/>
      <c r="H31" s="62"/>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755</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44</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37</v>
      </c>
      <c r="BF39" t="s">
        <v>176</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177</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13</v>
      </c>
      <c r="BF41" t="s">
        <v>66</v>
      </c>
      <c r="BW41">
        <f>SUM(BO3,BO8,BW14,BW27,BW37)</f>
        <v>25</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849</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U31">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Hank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2025-03-18T21:49:20Z</dcterms:modified>
</cp:coreProperties>
</file>